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95" yWindow="15" windowWidth="21495" windowHeight="10350"/>
  </bookViews>
  <sheets>
    <sheet name="必修" sheetId="1" r:id="rId1"/>
    <sheet name="选修" sheetId="2" r:id="rId2"/>
    <sheet name="实践" sheetId="3" r:id="rId3"/>
    <sheet name="辅修计划" sheetId="4" r:id="rId4"/>
    <sheet name="统计" sheetId="5" r:id="rId5"/>
  </sheets>
  <calcPr calcId="124519"/>
</workbook>
</file>

<file path=xl/calcChain.xml><?xml version="1.0" encoding="utf-8"?>
<calcChain xmlns="http://schemas.openxmlformats.org/spreadsheetml/2006/main">
  <c r="C13" i="5"/>
  <c r="H10"/>
  <c r="G10"/>
  <c r="F10"/>
  <c r="E10"/>
  <c r="D10"/>
  <c r="C10"/>
  <c r="H9"/>
  <c r="G9"/>
  <c r="F9"/>
  <c r="D9"/>
  <c r="C9"/>
  <c r="H8"/>
  <c r="F8"/>
  <c r="E8"/>
  <c r="D8"/>
  <c r="C8"/>
  <c r="H7"/>
  <c r="F7"/>
  <c r="E7"/>
  <c r="D7"/>
  <c r="H6"/>
  <c r="F6"/>
  <c r="E6"/>
  <c r="D6"/>
  <c r="C6"/>
  <c r="H5"/>
  <c r="F5"/>
  <c r="E5"/>
  <c r="D5"/>
  <c r="C5"/>
  <c r="H4"/>
  <c r="F4"/>
  <c r="E4"/>
  <c r="D4"/>
  <c r="C4"/>
  <c r="N13" i="4"/>
  <c r="M13"/>
  <c r="L13"/>
  <c r="G13"/>
  <c r="F13"/>
  <c r="E13"/>
  <c r="D13"/>
  <c r="C13"/>
  <c r="Q18" i="3"/>
  <c r="P18"/>
  <c r="O18"/>
  <c r="N18"/>
  <c r="M18"/>
  <c r="L18"/>
  <c r="K18"/>
  <c r="J18"/>
  <c r="I18"/>
  <c r="H18"/>
  <c r="E18"/>
  <c r="D18"/>
  <c r="P45" i="1"/>
  <c r="O45"/>
  <c r="N45"/>
  <c r="M45"/>
  <c r="L45"/>
  <c r="K45"/>
  <c r="J45"/>
  <c r="I45"/>
  <c r="H45"/>
  <c r="G45"/>
  <c r="F45"/>
  <c r="E45"/>
  <c r="D45"/>
  <c r="O44"/>
  <c r="N44"/>
  <c r="M44"/>
  <c r="L44"/>
  <c r="H44"/>
  <c r="F44"/>
  <c r="E44"/>
  <c r="D44"/>
  <c r="M36"/>
  <c r="L36"/>
  <c r="K36"/>
  <c r="J36"/>
  <c r="H36"/>
  <c r="G36"/>
  <c r="F36"/>
  <c r="E36"/>
  <c r="D36"/>
  <c r="P27"/>
  <c r="M27"/>
  <c r="L27"/>
  <c r="K27"/>
  <c r="J27"/>
  <c r="I27"/>
  <c r="H27"/>
  <c r="G27"/>
  <c r="F27"/>
  <c r="E27"/>
  <c r="D27"/>
</calcChain>
</file>

<file path=xl/sharedStrings.xml><?xml version="1.0" encoding="utf-8"?>
<sst xmlns="http://schemas.openxmlformats.org/spreadsheetml/2006/main" count="267" uniqueCount="165">
  <si>
    <t>通信工程专业本科培养计划</t>
  </si>
  <si>
    <t>（一）必修课程安排表</t>
  </si>
  <si>
    <t>课程类别</t>
  </si>
  <si>
    <t>课程代码</t>
  </si>
  <si>
    <t>课程名称</t>
  </si>
  <si>
    <t>课内学分</t>
  </si>
  <si>
    <t>课内总学时</t>
  </si>
  <si>
    <t>讲课学时</t>
  </si>
  <si>
    <t>上机学时</t>
  </si>
  <si>
    <t>实践学时</t>
  </si>
  <si>
    <t>课外学分</t>
  </si>
  <si>
    <t>教学进度</t>
  </si>
  <si>
    <t>第一学期</t>
  </si>
  <si>
    <t>第二学期</t>
  </si>
  <si>
    <t>第三学期</t>
  </si>
  <si>
    <t>第四学期</t>
  </si>
  <si>
    <t>第五学期</t>
  </si>
  <si>
    <t>第六学期</t>
  </si>
  <si>
    <t>第七学期</t>
  </si>
  <si>
    <t>第八学期</t>
  </si>
  <si>
    <t>通识类平台课</t>
  </si>
  <si>
    <t>1PL002</t>
  </si>
  <si>
    <t>思想道德修养与法律基础</t>
  </si>
  <si>
    <t>1PL004</t>
  </si>
  <si>
    <t>中国近现代史纲要</t>
  </si>
  <si>
    <t>1PL003</t>
  </si>
  <si>
    <t>毛泽东思想和中国特色社会主义理论体系概论</t>
  </si>
  <si>
    <t>1PL001</t>
  </si>
  <si>
    <t>马克思主义基本原理</t>
  </si>
  <si>
    <t>1PL005</t>
  </si>
  <si>
    <t>形势与政策</t>
  </si>
  <si>
    <t>1CE001</t>
  </si>
  <si>
    <t>大学英语</t>
  </si>
  <si>
    <t>1MA001</t>
  </si>
  <si>
    <t>高等数学一Ⅰ</t>
  </si>
  <si>
    <t>1MA002</t>
  </si>
  <si>
    <t>高等数学一Ⅱ</t>
  </si>
  <si>
    <t>1MA006</t>
  </si>
  <si>
    <t>线性代数</t>
  </si>
  <si>
    <t>1PS001</t>
  </si>
  <si>
    <t>大学物理Ⅰ</t>
  </si>
  <si>
    <t>1PS004</t>
  </si>
  <si>
    <t>大学物理实验Ⅰ</t>
  </si>
  <si>
    <t>1PE001</t>
  </si>
  <si>
    <t>体育Ⅰ</t>
  </si>
  <si>
    <t>1PE002</t>
  </si>
  <si>
    <t>体育Ⅱ</t>
  </si>
  <si>
    <t>1PE003</t>
  </si>
  <si>
    <t>体育Ⅲ</t>
  </si>
  <si>
    <t>1PE004</t>
  </si>
  <si>
    <t>体育Ⅳ</t>
  </si>
  <si>
    <t>军事理论</t>
  </si>
  <si>
    <t>1CP009</t>
  </si>
  <si>
    <t>计算机应用基础</t>
  </si>
  <si>
    <t>1CP003</t>
  </si>
  <si>
    <t>C语言程序设计</t>
  </si>
  <si>
    <t>1VC001</t>
  </si>
  <si>
    <t>大学生职业生涯规划</t>
  </si>
  <si>
    <t>1VC002</t>
  </si>
  <si>
    <t>就业政策和择业技巧</t>
  </si>
  <si>
    <t>1CH001</t>
  </si>
  <si>
    <t>大学语文</t>
  </si>
  <si>
    <t>公共艺术类课程</t>
  </si>
  <si>
    <t xml:space="preserve">小计 </t>
  </si>
  <si>
    <t>学科平台课</t>
  </si>
  <si>
    <t>工程制图</t>
  </si>
  <si>
    <t>电路分析基础</t>
  </si>
  <si>
    <t>1EE001</t>
  </si>
  <si>
    <t>电路实验</t>
  </si>
  <si>
    <t>模拟电子技术</t>
  </si>
  <si>
    <t>数字电子技术</t>
  </si>
  <si>
    <t xml:space="preserve">单片机原理与应用 </t>
  </si>
  <si>
    <t xml:space="preserve">　 </t>
  </si>
  <si>
    <t>复变函数与积分变换</t>
  </si>
  <si>
    <t>概率论与数理统计</t>
  </si>
  <si>
    <t>小计</t>
  </si>
  <si>
    <t>专业核心课</t>
  </si>
  <si>
    <t>信号与系统</t>
  </si>
  <si>
    <t>通信电子线路</t>
  </si>
  <si>
    <t>数字信号处理</t>
  </si>
  <si>
    <t>硬件描述语言</t>
  </si>
  <si>
    <t>通信原理</t>
  </si>
  <si>
    <r>
      <rPr>
        <sz val="10"/>
        <rFont val="宋体"/>
        <charset val="134"/>
      </rPr>
      <t>DSP器件原理及应用</t>
    </r>
    <r>
      <rPr>
        <sz val="11"/>
        <rFont val="Arial"/>
        <family val="2"/>
      </rPr>
      <t xml:space="preserve"> </t>
    </r>
  </si>
  <si>
    <t>网络技术与应用</t>
  </si>
  <si>
    <t>合计</t>
  </si>
  <si>
    <t>（二）选修课程安排表</t>
  </si>
  <si>
    <t>选修要求</t>
  </si>
  <si>
    <t>通信工程</t>
  </si>
  <si>
    <t>信息论与编码</t>
  </si>
  <si>
    <t>任选</t>
  </si>
  <si>
    <t>现代交换技术</t>
  </si>
  <si>
    <t>锁相技术</t>
  </si>
  <si>
    <t>电磁场与天线</t>
  </si>
  <si>
    <t>移动通信系统</t>
  </si>
  <si>
    <t>LTE基础概述</t>
  </si>
  <si>
    <t>LTE操作维护与分析</t>
  </si>
  <si>
    <t>物联网技术</t>
  </si>
  <si>
    <t>物联网技术导论</t>
  </si>
  <si>
    <t>无线传感网</t>
  </si>
  <si>
    <t>RFID射频识别技术</t>
  </si>
  <si>
    <t>嵌入式系统设计</t>
  </si>
  <si>
    <r>
      <rPr>
        <sz val="10"/>
        <rFont val="宋体"/>
        <charset val="134"/>
      </rPr>
      <t>传感器原理及其应用</t>
    </r>
    <r>
      <rPr>
        <sz val="11"/>
        <rFont val="Arial"/>
        <family val="2"/>
      </rPr>
      <t xml:space="preserve"> </t>
    </r>
  </si>
  <si>
    <t>物联网工程设计与实施</t>
  </si>
  <si>
    <t>物联网体系结构及综合实训</t>
  </si>
  <si>
    <t>专业任选课</t>
  </si>
  <si>
    <t>专业导论</t>
  </si>
  <si>
    <r>
      <rPr>
        <sz val="10"/>
        <rFont val="宋体"/>
        <charset val="134"/>
      </rPr>
      <t>电路CAD</t>
    </r>
    <r>
      <rPr>
        <sz val="11"/>
        <rFont val="Arial"/>
        <family val="2"/>
      </rPr>
      <t xml:space="preserve"> </t>
    </r>
  </si>
  <si>
    <t>数据结构</t>
  </si>
  <si>
    <t>JAVA程序设计</t>
  </si>
  <si>
    <t>MATLAB通信仿真</t>
  </si>
  <si>
    <r>
      <rPr>
        <sz val="10"/>
        <rFont val="宋体"/>
        <charset val="134"/>
      </rPr>
      <t>虚拟仪器设计应用</t>
    </r>
    <r>
      <rPr>
        <sz val="11"/>
        <rFont val="Arial"/>
        <family val="2"/>
      </rPr>
      <t xml:space="preserve"> </t>
    </r>
  </si>
  <si>
    <t>智能家居系统概论</t>
  </si>
  <si>
    <t>通信信号及系统仿真</t>
  </si>
  <si>
    <t>数据采集系统设计与应用</t>
  </si>
  <si>
    <t>电子产品测试与维修</t>
  </si>
  <si>
    <t>新技术讲座</t>
  </si>
  <si>
    <t>创新创业导论</t>
  </si>
  <si>
    <t>最低选修学时学分</t>
  </si>
  <si>
    <t>公共选修课程</t>
  </si>
  <si>
    <t>其中：人文素质类</t>
  </si>
  <si>
    <t>（三）实践教学安排表</t>
  </si>
  <si>
    <t>实践课</t>
  </si>
  <si>
    <t>1MT001</t>
  </si>
  <si>
    <t>军事技能训练</t>
  </si>
  <si>
    <t>2周</t>
  </si>
  <si>
    <t>专业认知实习</t>
  </si>
  <si>
    <t>1SP001</t>
  </si>
  <si>
    <t>社会实践</t>
  </si>
  <si>
    <t>暑假中进行</t>
  </si>
  <si>
    <t>1EE002</t>
  </si>
  <si>
    <t>电工电子实习</t>
  </si>
  <si>
    <t>电子基础实训</t>
  </si>
  <si>
    <t>通信电子线路实验</t>
  </si>
  <si>
    <t>电子技术综合设计</t>
  </si>
  <si>
    <t>信号处理实验</t>
  </si>
  <si>
    <t>单片机综合实训</t>
  </si>
  <si>
    <t>FPGA课程设计</t>
  </si>
  <si>
    <t>数字信号处理综合实训</t>
  </si>
  <si>
    <t>嵌入式系统综合实训</t>
  </si>
  <si>
    <t>专业综合工程实训</t>
  </si>
  <si>
    <t>6周</t>
  </si>
  <si>
    <t>毕业设计</t>
  </si>
  <si>
    <t>16周</t>
  </si>
  <si>
    <t>（四）供非本专业学生辅修的培养计划</t>
  </si>
  <si>
    <r>
      <rPr>
        <sz val="10"/>
        <rFont val="宋体"/>
        <charset val="134"/>
      </rPr>
      <t>L</t>
    </r>
    <r>
      <rPr>
        <sz val="10"/>
        <rFont val="宋体"/>
        <charset val="134"/>
      </rPr>
      <t>TE基础概述</t>
    </r>
  </si>
  <si>
    <t>电路CAD</t>
  </si>
  <si>
    <t>学分分配</t>
  </si>
  <si>
    <t>学分</t>
  </si>
  <si>
    <t>占总学分比例</t>
  </si>
  <si>
    <t>其中理论教学环节</t>
  </si>
  <si>
    <t>其中实践教学环节</t>
  </si>
  <si>
    <t>学分数</t>
  </si>
  <si>
    <t>选修课</t>
  </si>
  <si>
    <t>专业选修课</t>
  </si>
  <si>
    <t>公共选修课</t>
  </si>
  <si>
    <t>独立设置实践课程</t>
  </si>
  <si>
    <t>0</t>
  </si>
  <si>
    <t>培养计划所列课程总学分</t>
  </si>
  <si>
    <t>课外学分要求</t>
  </si>
  <si>
    <t>自主化个性学分</t>
  </si>
  <si>
    <t>毕业学分要求</t>
  </si>
  <si>
    <r>
      <rPr>
        <sz val="10"/>
        <rFont val="宋体"/>
        <charset val="134"/>
      </rPr>
      <t>注：</t>
    </r>
    <r>
      <rPr>
        <sz val="10"/>
        <rFont val="Times New Roman"/>
        <family val="1"/>
      </rPr>
      <t>1</t>
    </r>
    <r>
      <rPr>
        <b/>
        <sz val="10"/>
        <rFont val="Times New Roman"/>
        <family val="1"/>
      </rPr>
      <t>.</t>
    </r>
    <r>
      <rPr>
        <sz val="10"/>
        <rFont val="宋体"/>
        <charset val="134"/>
      </rPr>
      <t>表中“占总学分比例”是指该类型（环节）课程的学分占“培养计划所列课程总学分”的比例。</t>
    </r>
  </si>
  <si>
    <r>
      <rPr>
        <sz val="10"/>
        <rFont val="宋体"/>
        <charset val="134"/>
      </rPr>
      <t xml:space="preserve">   </t>
    </r>
    <r>
      <rPr>
        <sz val="10"/>
        <rFont val="Times New Roman"/>
        <family val="1"/>
      </rPr>
      <t>2.</t>
    </r>
    <r>
      <rPr>
        <sz val="10"/>
        <rFont val="宋体"/>
        <charset val="134"/>
      </rPr>
      <t>因选修类课程的特殊性，故其实践环节学分未完全统计在列。</t>
    </r>
  </si>
  <si>
    <r>
      <rPr>
        <sz val="10"/>
        <rFont val="宋体"/>
        <charset val="134"/>
      </rPr>
      <t xml:space="preserve">    </t>
    </r>
    <r>
      <rPr>
        <sz val="10"/>
        <rFont val="Times New Roman"/>
        <family val="1"/>
      </rPr>
      <t>3</t>
    </r>
    <r>
      <rPr>
        <sz val="10"/>
        <rFont val="宋体"/>
        <charset val="134"/>
      </rPr>
      <t>.表中实践学分包括集中实践和课内实践部分，集中实践占</t>
    </r>
    <r>
      <rPr>
        <sz val="10"/>
        <color rgb="FFFF0000"/>
        <rFont val="宋体"/>
        <charset val="134"/>
      </rPr>
      <t>22.12%</t>
    </r>
    <r>
      <rPr>
        <sz val="10"/>
        <rFont val="宋体"/>
        <charset val="134"/>
      </rPr>
      <t>，课内实践部分占</t>
    </r>
    <r>
      <rPr>
        <sz val="10"/>
        <color rgb="FFFF0000"/>
        <rFont val="宋体"/>
        <charset val="134"/>
      </rPr>
      <t>13.93</t>
    </r>
    <r>
      <rPr>
        <sz val="10"/>
        <rFont val="宋体"/>
        <charset val="134"/>
      </rPr>
      <t>%。</t>
    </r>
  </si>
  <si>
    <t>1MT003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</si>
</sst>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_);\(0.0\)"/>
    <numFmt numFmtId="177" formatCode="0_);\(0\)"/>
    <numFmt numFmtId="178" formatCode="0_ "/>
  </numFmts>
  <fonts count="11"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10" fontId="1" fillId="0" borderId="12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0" fillId="0" borderId="12" xfId="0" applyBorder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 readingOrder="1"/>
    </xf>
    <xf numFmtId="0" fontId="1" fillId="0" borderId="12" xfId="0" applyFont="1" applyFill="1" applyBorder="1" applyAlignment="1">
      <alignment horizontal="left" vertical="center"/>
    </xf>
    <xf numFmtId="176" fontId="1" fillId="0" borderId="12" xfId="0" applyNumberFormat="1" applyFont="1" applyBorder="1" applyAlignment="1">
      <alignment horizontal="center" vertical="center" wrapText="1"/>
    </xf>
    <xf numFmtId="177" fontId="1" fillId="0" borderId="12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2" xfId="0" applyFill="1" applyBorder="1">
      <alignment vertical="center"/>
    </xf>
    <xf numFmtId="0" fontId="0" fillId="0" borderId="12" xfId="0" applyFont="1" applyBorder="1">
      <alignment vertical="center"/>
    </xf>
    <xf numFmtId="0" fontId="1" fillId="0" borderId="11" xfId="0" applyFont="1" applyBorder="1" applyAlignment="1">
      <alignment horizontal="left" vertical="center" wrapText="1"/>
    </xf>
    <xf numFmtId="178" fontId="1" fillId="0" borderId="12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vertical="center" shrinkToFit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0" fillId="0" borderId="0" xfId="0" applyFont="1" applyFill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 readingOrder="1"/>
    </xf>
    <xf numFmtId="0" fontId="0" fillId="2" borderId="12" xfId="0" applyFont="1" applyFill="1" applyBorder="1">
      <alignment vertical="center"/>
    </xf>
    <xf numFmtId="0" fontId="1" fillId="2" borderId="1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vertical="center"/>
    </xf>
    <xf numFmtId="0" fontId="1" fillId="2" borderId="14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center"/>
    </xf>
    <xf numFmtId="0" fontId="0" fillId="0" borderId="12" xfId="0" applyFont="1" applyFill="1" applyBorder="1">
      <alignment vertical="center"/>
    </xf>
    <xf numFmtId="0" fontId="5" fillId="0" borderId="12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1" fillId="2" borderId="12" xfId="0" applyFont="1" applyFill="1" applyBorder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center" vertical="center"/>
    </xf>
    <xf numFmtId="0" fontId="1" fillId="0" borderId="12" xfId="0" quotePrefix="1" applyFont="1" applyFill="1" applyBorder="1" applyAlignment="1">
      <alignment horizontal="left" vertical="center" shrinkToFit="1"/>
    </xf>
    <xf numFmtId="0" fontId="1" fillId="0" borderId="12" xfId="0" quotePrefix="1" applyFont="1" applyFill="1" applyBorder="1" applyAlignment="1">
      <alignment horizontal="left" vertical="center" wrapText="1"/>
    </xf>
    <xf numFmtId="0" fontId="6" fillId="0" borderId="12" xfId="0" quotePrefix="1" applyFont="1" applyFill="1" applyBorder="1" applyAlignment="1">
      <alignment horizontal="left" vertical="center" wrapText="1"/>
    </xf>
    <xf numFmtId="0" fontId="1" fillId="2" borderId="12" xfId="0" quotePrefix="1" applyFont="1" applyFill="1" applyBorder="1" applyAlignment="1">
      <alignment horizontal="center" vertical="center"/>
    </xf>
    <xf numFmtId="0" fontId="1" fillId="2" borderId="12" xfId="0" quotePrefix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8" xfId="0" applyFont="1" applyFill="1" applyBorder="1" applyAlignment="1">
      <alignment horizontal="center" vertical="center" textRotation="255"/>
    </xf>
    <xf numFmtId="0" fontId="0" fillId="0" borderId="14" xfId="0" applyFont="1" applyFill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 textRotation="255"/>
    </xf>
    <xf numFmtId="0" fontId="1" fillId="0" borderId="8" xfId="0" applyFont="1" applyFill="1" applyBorder="1" applyAlignment="1">
      <alignment horizontal="center" vertical="center" textRotation="255" wrapText="1"/>
    </xf>
    <xf numFmtId="0" fontId="1" fillId="0" borderId="12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textRotation="255" wrapText="1"/>
    </xf>
    <xf numFmtId="0" fontId="1" fillId="2" borderId="14" xfId="0" applyFont="1" applyFill="1" applyBorder="1" applyAlignment="1">
      <alignment horizontal="center" vertical="center" textRotation="255" wrapText="1"/>
    </xf>
    <xf numFmtId="0" fontId="1" fillId="2" borderId="11" xfId="0" applyFont="1" applyFill="1" applyBorder="1" applyAlignment="1">
      <alignment horizontal="center" vertical="center" textRotation="255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shrinkToFit="1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0" fillId="2" borderId="12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>
      <selection activeCell="B20" sqref="B20"/>
    </sheetView>
  </sheetViews>
  <sheetFormatPr defaultColWidth="9" defaultRowHeight="14.25"/>
  <cols>
    <col min="1" max="1" width="3.875" style="1" customWidth="1"/>
    <col min="2" max="2" width="7.5" style="41" customWidth="1"/>
    <col min="3" max="3" width="19.75" style="1" customWidth="1"/>
    <col min="4" max="4" width="5" style="41" customWidth="1"/>
    <col min="5" max="6" width="4.625" style="41" customWidth="1"/>
    <col min="7" max="9" width="4.125" style="41" customWidth="1"/>
    <col min="10" max="17" width="3.625" style="1" customWidth="1"/>
    <col min="18" max="16384" width="9" style="1"/>
  </cols>
  <sheetData>
    <row r="1" spans="1:17" ht="18.75" customHeigh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9.5" customHeight="1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" ht="14.25" customHeight="1">
      <c r="A3" s="71" t="s">
        <v>2</v>
      </c>
      <c r="B3" s="71" t="s">
        <v>3</v>
      </c>
      <c r="C3" s="71" t="s">
        <v>4</v>
      </c>
      <c r="D3" s="71" t="s">
        <v>5</v>
      </c>
      <c r="E3" s="71" t="s">
        <v>6</v>
      </c>
      <c r="F3" s="71" t="s">
        <v>7</v>
      </c>
      <c r="G3" s="71" t="s">
        <v>8</v>
      </c>
      <c r="H3" s="71" t="s">
        <v>9</v>
      </c>
      <c r="I3" s="71" t="s">
        <v>10</v>
      </c>
      <c r="J3" s="67" t="s">
        <v>11</v>
      </c>
      <c r="K3" s="67"/>
      <c r="L3" s="67"/>
      <c r="M3" s="67"/>
      <c r="N3" s="67"/>
      <c r="O3" s="67"/>
      <c r="P3" s="67"/>
      <c r="Q3" s="67"/>
    </row>
    <row r="4" spans="1:17" ht="21">
      <c r="A4" s="72"/>
      <c r="B4" s="72"/>
      <c r="C4" s="72"/>
      <c r="D4" s="72"/>
      <c r="E4" s="72"/>
      <c r="F4" s="72"/>
      <c r="G4" s="72"/>
      <c r="H4" s="72"/>
      <c r="I4" s="72"/>
      <c r="J4" s="51" t="s">
        <v>12</v>
      </c>
      <c r="K4" s="51" t="s">
        <v>13</v>
      </c>
      <c r="L4" s="51" t="s">
        <v>14</v>
      </c>
      <c r="M4" s="51" t="s">
        <v>15</v>
      </c>
      <c r="N4" s="51" t="s">
        <v>16</v>
      </c>
      <c r="O4" s="51" t="s">
        <v>17</v>
      </c>
      <c r="P4" s="51" t="s">
        <v>18</v>
      </c>
      <c r="Q4" s="51" t="s">
        <v>19</v>
      </c>
    </row>
    <row r="5" spans="1:17" ht="14.25" customHeight="1">
      <c r="A5" s="73" t="s">
        <v>20</v>
      </c>
      <c r="B5" s="59" t="s">
        <v>21</v>
      </c>
      <c r="C5" s="60" t="s">
        <v>22</v>
      </c>
      <c r="D5" s="2">
        <v>2</v>
      </c>
      <c r="E5" s="2">
        <v>32</v>
      </c>
      <c r="F5" s="2">
        <v>32</v>
      </c>
      <c r="G5" s="2"/>
      <c r="H5" s="2"/>
      <c r="I5" s="2">
        <v>1</v>
      </c>
      <c r="J5" s="2">
        <v>2</v>
      </c>
      <c r="K5" s="58"/>
      <c r="L5" s="58"/>
      <c r="M5" s="58"/>
      <c r="N5" s="50"/>
      <c r="O5" s="50"/>
      <c r="P5" s="50"/>
      <c r="Q5" s="50"/>
    </row>
    <row r="6" spans="1:17">
      <c r="A6" s="73"/>
      <c r="B6" s="59" t="s">
        <v>23</v>
      </c>
      <c r="C6" s="61" t="s">
        <v>24</v>
      </c>
      <c r="D6" s="2">
        <v>2</v>
      </c>
      <c r="E6" s="2">
        <v>32</v>
      </c>
      <c r="F6" s="2">
        <v>32</v>
      </c>
      <c r="G6" s="2"/>
      <c r="H6" s="2"/>
      <c r="I6" s="2"/>
      <c r="J6" s="58"/>
      <c r="K6" s="2">
        <v>2</v>
      </c>
      <c r="L6" s="58"/>
      <c r="M6" s="58"/>
      <c r="N6" s="50"/>
      <c r="O6" s="50"/>
      <c r="P6" s="50"/>
      <c r="Q6" s="50"/>
    </row>
    <row r="7" spans="1:17" ht="24.75" customHeight="1">
      <c r="A7" s="73"/>
      <c r="B7" s="59" t="s">
        <v>25</v>
      </c>
      <c r="C7" s="62" t="s">
        <v>26</v>
      </c>
      <c r="D7" s="2">
        <v>3</v>
      </c>
      <c r="E7" s="2">
        <v>48</v>
      </c>
      <c r="F7" s="2">
        <v>48</v>
      </c>
      <c r="G7" s="2"/>
      <c r="H7" s="2"/>
      <c r="I7" s="2">
        <v>3</v>
      </c>
      <c r="J7" s="58"/>
      <c r="K7" s="58"/>
      <c r="L7" s="2">
        <v>3</v>
      </c>
      <c r="M7" s="58"/>
      <c r="N7" s="50"/>
      <c r="O7" s="50"/>
      <c r="P7" s="50"/>
      <c r="Q7" s="50"/>
    </row>
    <row r="8" spans="1:17" ht="15.75" customHeight="1">
      <c r="A8" s="73"/>
      <c r="B8" s="59" t="s">
        <v>27</v>
      </c>
      <c r="C8" s="61" t="s">
        <v>28</v>
      </c>
      <c r="D8" s="2">
        <v>3</v>
      </c>
      <c r="E8" s="2">
        <v>48</v>
      </c>
      <c r="F8" s="2">
        <v>48</v>
      </c>
      <c r="G8" s="2"/>
      <c r="H8" s="2"/>
      <c r="I8" s="2"/>
      <c r="J8" s="58"/>
      <c r="K8" s="58"/>
      <c r="L8" s="58"/>
      <c r="M8" s="2">
        <v>3</v>
      </c>
      <c r="N8" s="50"/>
      <c r="O8" s="50"/>
      <c r="P8" s="50"/>
      <c r="Q8" s="50"/>
    </row>
    <row r="9" spans="1:17" ht="15.75" customHeight="1">
      <c r="A9" s="73"/>
      <c r="B9" s="59" t="s">
        <v>29</v>
      </c>
      <c r="C9" s="13" t="s">
        <v>30</v>
      </c>
      <c r="D9" s="2"/>
      <c r="E9" s="2"/>
      <c r="F9" s="2"/>
      <c r="G9" s="2"/>
      <c r="H9" s="2"/>
      <c r="I9" s="2">
        <v>2</v>
      </c>
      <c r="J9" s="2"/>
      <c r="K9" s="58"/>
      <c r="L9" s="58"/>
      <c r="M9" s="58"/>
      <c r="N9" s="50"/>
      <c r="O9" s="50"/>
      <c r="P9" s="50"/>
      <c r="Q9" s="50"/>
    </row>
    <row r="10" spans="1:17" ht="14.25" customHeight="1">
      <c r="A10" s="73"/>
      <c r="B10" s="3" t="s">
        <v>31</v>
      </c>
      <c r="C10" s="61" t="s">
        <v>32</v>
      </c>
      <c r="D10" s="2">
        <v>12</v>
      </c>
      <c r="E10" s="2">
        <v>184</v>
      </c>
      <c r="F10" s="2">
        <v>184</v>
      </c>
      <c r="G10" s="2"/>
      <c r="H10" s="2"/>
      <c r="I10" s="2"/>
      <c r="J10" s="2">
        <v>4</v>
      </c>
      <c r="K10" s="2">
        <v>4</v>
      </c>
      <c r="L10" s="2">
        <v>2</v>
      </c>
      <c r="M10" s="2">
        <v>2</v>
      </c>
      <c r="N10" s="50"/>
      <c r="O10" s="50"/>
      <c r="P10" s="50"/>
      <c r="Q10" s="50"/>
    </row>
    <row r="11" spans="1:17" ht="14.25" customHeight="1">
      <c r="A11" s="73"/>
      <c r="B11" s="59" t="s">
        <v>33</v>
      </c>
      <c r="C11" s="61" t="s">
        <v>34</v>
      </c>
      <c r="D11" s="2">
        <v>5</v>
      </c>
      <c r="E11" s="2">
        <v>80</v>
      </c>
      <c r="F11" s="2">
        <v>80</v>
      </c>
      <c r="G11" s="2"/>
      <c r="H11" s="2"/>
      <c r="I11" s="2"/>
      <c r="J11" s="2">
        <v>5</v>
      </c>
      <c r="K11" s="2"/>
      <c r="L11" s="2"/>
      <c r="M11" s="2"/>
      <c r="N11" s="2"/>
      <c r="O11" s="2"/>
      <c r="P11" s="2"/>
      <c r="Q11" s="2"/>
    </row>
    <row r="12" spans="1:17">
      <c r="A12" s="73"/>
      <c r="B12" s="63" t="s">
        <v>35</v>
      </c>
      <c r="C12" s="37" t="s">
        <v>36</v>
      </c>
      <c r="D12" s="33">
        <v>5</v>
      </c>
      <c r="E12" s="33">
        <v>80</v>
      </c>
      <c r="F12" s="33">
        <v>80</v>
      </c>
      <c r="G12" s="33"/>
      <c r="H12" s="33"/>
      <c r="I12" s="33"/>
      <c r="J12" s="33"/>
      <c r="K12" s="33">
        <v>5</v>
      </c>
      <c r="L12" s="33"/>
      <c r="M12" s="33"/>
      <c r="N12" s="33"/>
      <c r="O12" s="33"/>
      <c r="P12" s="2"/>
      <c r="Q12" s="2"/>
    </row>
    <row r="13" spans="1:17">
      <c r="A13" s="73"/>
      <c r="B13" s="63" t="s">
        <v>37</v>
      </c>
      <c r="C13" s="37" t="s">
        <v>38</v>
      </c>
      <c r="D13" s="33">
        <v>2</v>
      </c>
      <c r="E13" s="33">
        <v>32</v>
      </c>
      <c r="F13" s="33">
        <v>32</v>
      </c>
      <c r="G13" s="33"/>
      <c r="H13" s="33"/>
      <c r="I13" s="33"/>
      <c r="J13" s="44"/>
      <c r="K13" s="33"/>
      <c r="L13" s="33">
        <v>2</v>
      </c>
      <c r="M13" s="33"/>
      <c r="N13" s="33"/>
      <c r="O13" s="33"/>
      <c r="P13" s="2"/>
      <c r="Q13" s="2"/>
    </row>
    <row r="14" spans="1:17">
      <c r="A14" s="73"/>
      <c r="B14" s="31" t="s">
        <v>39</v>
      </c>
      <c r="C14" s="37" t="s">
        <v>40</v>
      </c>
      <c r="D14" s="33">
        <v>4</v>
      </c>
      <c r="E14" s="33">
        <v>64</v>
      </c>
      <c r="F14" s="33">
        <v>64</v>
      </c>
      <c r="G14" s="33"/>
      <c r="H14" s="33"/>
      <c r="I14" s="33"/>
      <c r="J14" s="33"/>
      <c r="K14" s="33">
        <v>4</v>
      </c>
      <c r="L14" s="33"/>
      <c r="M14" s="33"/>
      <c r="N14" s="33"/>
      <c r="O14" s="33"/>
      <c r="P14" s="2"/>
      <c r="Q14" s="2"/>
    </row>
    <row r="15" spans="1:17">
      <c r="A15" s="73"/>
      <c r="B15" s="31" t="s">
        <v>41</v>
      </c>
      <c r="C15" s="37" t="s">
        <v>42</v>
      </c>
      <c r="D15" s="33">
        <v>1</v>
      </c>
      <c r="E15" s="33">
        <v>24</v>
      </c>
      <c r="F15" s="33"/>
      <c r="G15" s="33"/>
      <c r="H15" s="33">
        <v>24</v>
      </c>
      <c r="I15" s="33"/>
      <c r="J15" s="33"/>
      <c r="K15" s="33">
        <v>2</v>
      </c>
      <c r="L15" s="33"/>
      <c r="M15" s="33"/>
      <c r="N15" s="33"/>
      <c r="O15" s="33"/>
      <c r="P15" s="2"/>
      <c r="Q15" s="2"/>
    </row>
    <row r="16" spans="1:17" ht="15.95" customHeight="1">
      <c r="A16" s="73"/>
      <c r="B16" s="63" t="s">
        <v>43</v>
      </c>
      <c r="C16" s="64" t="s">
        <v>44</v>
      </c>
      <c r="D16" s="33">
        <v>1</v>
      </c>
      <c r="E16" s="33">
        <v>32</v>
      </c>
      <c r="F16" s="42"/>
      <c r="G16" s="33"/>
      <c r="H16" s="33">
        <v>32</v>
      </c>
      <c r="I16" s="33"/>
      <c r="J16" s="33">
        <v>2</v>
      </c>
      <c r="K16" s="33"/>
      <c r="L16" s="33"/>
      <c r="M16" s="33"/>
      <c r="N16" s="33"/>
      <c r="O16" s="33"/>
      <c r="P16" s="2"/>
      <c r="Q16" s="2"/>
    </row>
    <row r="17" spans="1:19" ht="15.95" customHeight="1">
      <c r="A17" s="73"/>
      <c r="B17" s="63" t="s">
        <v>45</v>
      </c>
      <c r="C17" s="64" t="s">
        <v>46</v>
      </c>
      <c r="D17" s="33">
        <v>1</v>
      </c>
      <c r="E17" s="33">
        <v>32</v>
      </c>
      <c r="F17" s="42"/>
      <c r="G17" s="33"/>
      <c r="H17" s="33">
        <v>32</v>
      </c>
      <c r="I17" s="33"/>
      <c r="J17" s="33"/>
      <c r="K17" s="33">
        <v>2</v>
      </c>
      <c r="L17" s="33"/>
      <c r="M17" s="33"/>
      <c r="N17" s="33"/>
      <c r="O17" s="33"/>
      <c r="P17" s="2"/>
      <c r="Q17" s="2"/>
    </row>
    <row r="18" spans="1:19" ht="15.95" customHeight="1">
      <c r="A18" s="73"/>
      <c r="B18" s="63" t="s">
        <v>47</v>
      </c>
      <c r="C18" s="64" t="s">
        <v>48</v>
      </c>
      <c r="D18" s="33">
        <v>1</v>
      </c>
      <c r="E18" s="33">
        <v>32</v>
      </c>
      <c r="F18" s="42"/>
      <c r="G18" s="33"/>
      <c r="H18" s="33">
        <v>32</v>
      </c>
      <c r="I18" s="33"/>
      <c r="J18" s="33"/>
      <c r="K18" s="33"/>
      <c r="L18" s="33">
        <v>2</v>
      </c>
      <c r="M18" s="33"/>
      <c r="N18" s="33"/>
      <c r="O18" s="33"/>
      <c r="P18" s="2"/>
      <c r="Q18" s="2"/>
    </row>
    <row r="19" spans="1:19">
      <c r="A19" s="73"/>
      <c r="B19" s="63" t="s">
        <v>49</v>
      </c>
      <c r="C19" s="64" t="s">
        <v>50</v>
      </c>
      <c r="D19" s="33">
        <v>1</v>
      </c>
      <c r="E19" s="33">
        <v>32</v>
      </c>
      <c r="F19" s="42"/>
      <c r="G19" s="33"/>
      <c r="H19" s="33">
        <v>32</v>
      </c>
      <c r="I19" s="33"/>
      <c r="J19" s="33"/>
      <c r="K19" s="33"/>
      <c r="L19" s="33"/>
      <c r="M19" s="33">
        <v>2</v>
      </c>
      <c r="N19" s="33"/>
      <c r="O19" s="33"/>
      <c r="P19" s="2"/>
      <c r="Q19" s="2"/>
    </row>
    <row r="20" spans="1:19" ht="14.25" customHeight="1">
      <c r="A20" s="73"/>
      <c r="B20" s="111" t="s">
        <v>164</v>
      </c>
      <c r="C20" s="64" t="s">
        <v>51</v>
      </c>
      <c r="D20" s="33">
        <v>2</v>
      </c>
      <c r="E20" s="33">
        <v>32</v>
      </c>
      <c r="F20" s="33">
        <v>32</v>
      </c>
      <c r="G20" s="33"/>
      <c r="H20" s="33"/>
      <c r="I20" s="33"/>
      <c r="J20" s="33">
        <v>2</v>
      </c>
      <c r="K20" s="33"/>
      <c r="L20" s="33"/>
      <c r="M20" s="33"/>
      <c r="N20" s="33"/>
      <c r="O20" s="33"/>
      <c r="P20" s="2"/>
      <c r="Q20" s="2"/>
    </row>
    <row r="21" spans="1:19">
      <c r="A21" s="73"/>
      <c r="B21" s="31" t="s">
        <v>52</v>
      </c>
      <c r="C21" s="64" t="s">
        <v>53</v>
      </c>
      <c r="D21" s="33">
        <v>1</v>
      </c>
      <c r="E21" s="33">
        <v>32</v>
      </c>
      <c r="F21" s="33"/>
      <c r="G21" s="33">
        <v>32</v>
      </c>
      <c r="H21" s="33"/>
      <c r="I21" s="33"/>
      <c r="J21" s="33">
        <v>2</v>
      </c>
      <c r="K21" s="33"/>
      <c r="L21" s="33"/>
      <c r="M21" s="33"/>
      <c r="N21" s="33"/>
      <c r="O21" s="33"/>
      <c r="P21" s="2"/>
      <c r="Q21" s="2"/>
    </row>
    <row r="22" spans="1:19">
      <c r="A22" s="73"/>
      <c r="B22" s="31" t="s">
        <v>54</v>
      </c>
      <c r="C22" s="37" t="s">
        <v>55</v>
      </c>
      <c r="D22" s="33">
        <v>3</v>
      </c>
      <c r="E22" s="33">
        <v>64</v>
      </c>
      <c r="F22" s="33">
        <v>32</v>
      </c>
      <c r="G22" s="33">
        <v>32</v>
      </c>
      <c r="H22" s="33"/>
      <c r="I22" s="33"/>
      <c r="J22" s="44"/>
      <c r="K22" s="52"/>
      <c r="L22" s="33">
        <v>4</v>
      </c>
      <c r="M22" s="52"/>
      <c r="N22" s="33"/>
      <c r="O22" s="33"/>
      <c r="P22" s="2"/>
      <c r="Q22" s="2"/>
    </row>
    <row r="23" spans="1:19">
      <c r="A23" s="73"/>
      <c r="B23" s="63" t="s">
        <v>56</v>
      </c>
      <c r="C23" s="37" t="s">
        <v>57</v>
      </c>
      <c r="D23" s="33">
        <v>1</v>
      </c>
      <c r="E23" s="33">
        <v>16</v>
      </c>
      <c r="F23" s="33">
        <v>16</v>
      </c>
      <c r="G23" s="33"/>
      <c r="H23" s="33"/>
      <c r="I23" s="33"/>
      <c r="J23" s="33"/>
      <c r="K23" s="33">
        <v>2</v>
      </c>
      <c r="L23" s="33"/>
      <c r="M23" s="33"/>
      <c r="N23" s="33"/>
      <c r="O23" s="33"/>
      <c r="P23" s="2"/>
      <c r="Q23" s="2"/>
    </row>
    <row r="24" spans="1:19">
      <c r="A24" s="73"/>
      <c r="B24" s="63" t="s">
        <v>58</v>
      </c>
      <c r="C24" s="37" t="s">
        <v>59</v>
      </c>
      <c r="D24" s="33">
        <v>0.5</v>
      </c>
      <c r="E24" s="33">
        <v>8</v>
      </c>
      <c r="F24" s="33">
        <v>8</v>
      </c>
      <c r="G24" s="33"/>
      <c r="H24" s="33"/>
      <c r="I24" s="33"/>
      <c r="J24" s="33"/>
      <c r="K24" s="33"/>
      <c r="L24" s="33"/>
      <c r="M24" s="33"/>
      <c r="N24" s="33"/>
      <c r="O24" s="33"/>
      <c r="P24" s="2">
        <v>2</v>
      </c>
      <c r="Q24" s="2"/>
    </row>
    <row r="25" spans="1:19" ht="14.25" customHeight="1">
      <c r="A25" s="73"/>
      <c r="B25" s="63" t="s">
        <v>60</v>
      </c>
      <c r="C25" s="64" t="s">
        <v>61</v>
      </c>
      <c r="D25" s="33">
        <v>2</v>
      </c>
      <c r="E25" s="33">
        <v>32</v>
      </c>
      <c r="F25" s="33">
        <v>32</v>
      </c>
      <c r="G25" s="33"/>
      <c r="H25" s="33"/>
      <c r="I25" s="33"/>
      <c r="J25" s="33">
        <v>2</v>
      </c>
      <c r="K25" s="33"/>
      <c r="L25" s="33"/>
      <c r="M25" s="33"/>
      <c r="N25" s="33"/>
      <c r="O25" s="33"/>
      <c r="P25" s="2"/>
      <c r="Q25" s="2"/>
    </row>
    <row r="26" spans="1:19">
      <c r="A26" s="73"/>
      <c r="B26" s="31"/>
      <c r="C26" s="37" t="s">
        <v>62</v>
      </c>
      <c r="D26" s="33">
        <v>2</v>
      </c>
      <c r="E26" s="33">
        <v>32</v>
      </c>
      <c r="F26" s="33">
        <v>32</v>
      </c>
      <c r="G26" s="33"/>
      <c r="H26" s="33"/>
      <c r="I26" s="33"/>
      <c r="J26" s="33"/>
      <c r="K26" s="33"/>
      <c r="L26" s="33">
        <v>2</v>
      </c>
      <c r="M26" s="33"/>
      <c r="N26" s="33"/>
      <c r="O26" s="33"/>
      <c r="P26" s="2"/>
      <c r="Q26" s="2"/>
    </row>
    <row r="27" spans="1:19">
      <c r="A27" s="73"/>
      <c r="B27" s="68" t="s">
        <v>63</v>
      </c>
      <c r="C27" s="69"/>
      <c r="D27" s="33">
        <f t="shared" ref="D27:M27" si="0">SUM(D5:D26)</f>
        <v>54.5</v>
      </c>
      <c r="E27" s="33">
        <f t="shared" si="0"/>
        <v>968</v>
      </c>
      <c r="F27" s="33">
        <f t="shared" si="0"/>
        <v>752</v>
      </c>
      <c r="G27" s="33">
        <f t="shared" si="0"/>
        <v>64</v>
      </c>
      <c r="H27" s="33">
        <f t="shared" si="0"/>
        <v>152</v>
      </c>
      <c r="I27" s="33">
        <f t="shared" si="0"/>
        <v>6</v>
      </c>
      <c r="J27" s="33">
        <f t="shared" si="0"/>
        <v>19</v>
      </c>
      <c r="K27" s="33">
        <f t="shared" si="0"/>
        <v>21</v>
      </c>
      <c r="L27" s="33">
        <f t="shared" si="0"/>
        <v>15</v>
      </c>
      <c r="M27" s="33">
        <f t="shared" si="0"/>
        <v>7</v>
      </c>
      <c r="N27" s="33"/>
      <c r="O27" s="33"/>
      <c r="P27" s="2">
        <f>SUM(P5:P26)</f>
        <v>2</v>
      </c>
      <c r="Q27" s="2"/>
    </row>
    <row r="28" spans="1:19">
      <c r="A28" s="74" t="s">
        <v>64</v>
      </c>
      <c r="B28" s="31">
        <v>109335</v>
      </c>
      <c r="C28" s="53" t="s">
        <v>65</v>
      </c>
      <c r="D28" s="31">
        <v>1.5</v>
      </c>
      <c r="E28" s="31">
        <v>32</v>
      </c>
      <c r="F28" s="31">
        <v>16</v>
      </c>
      <c r="G28" s="31">
        <v>16</v>
      </c>
      <c r="H28" s="31"/>
      <c r="I28" s="31"/>
      <c r="J28" s="31">
        <v>2</v>
      </c>
      <c r="K28" s="33"/>
      <c r="L28" s="33"/>
      <c r="M28" s="33"/>
      <c r="N28" s="33"/>
      <c r="O28" s="33"/>
      <c r="P28" s="2"/>
      <c r="Q28" s="2"/>
    </row>
    <row r="29" spans="1:19" ht="14.25" customHeight="1">
      <c r="A29" s="75"/>
      <c r="B29" s="31">
        <v>109064</v>
      </c>
      <c r="C29" s="37" t="s">
        <v>66</v>
      </c>
      <c r="D29" s="33">
        <v>4</v>
      </c>
      <c r="E29" s="33">
        <v>64</v>
      </c>
      <c r="F29" s="33">
        <v>64</v>
      </c>
      <c r="G29" s="33"/>
      <c r="H29" s="33"/>
      <c r="I29" s="33"/>
      <c r="J29" s="42"/>
      <c r="K29" s="33">
        <v>4</v>
      </c>
      <c r="L29" s="44"/>
      <c r="M29" s="42"/>
      <c r="N29" s="44"/>
      <c r="O29" s="42"/>
      <c r="P29" s="58"/>
      <c r="Q29" s="58"/>
    </row>
    <row r="30" spans="1:19" ht="14.25" customHeight="1">
      <c r="A30" s="75"/>
      <c r="B30" s="31" t="s">
        <v>67</v>
      </c>
      <c r="C30" s="36" t="s">
        <v>68</v>
      </c>
      <c r="D30" s="33">
        <v>0.5</v>
      </c>
      <c r="E30" s="33">
        <v>16</v>
      </c>
      <c r="F30" s="33"/>
      <c r="G30" s="33"/>
      <c r="H30" s="33">
        <v>16</v>
      </c>
      <c r="I30" s="33"/>
      <c r="J30" s="44"/>
      <c r="K30" s="33">
        <v>1</v>
      </c>
      <c r="L30" s="44"/>
      <c r="M30" s="42"/>
      <c r="N30" s="44"/>
      <c r="O30" s="44"/>
      <c r="P30" s="50"/>
      <c r="Q30" s="50"/>
    </row>
    <row r="31" spans="1:19" ht="14.25" customHeight="1">
      <c r="A31" s="75"/>
      <c r="B31" s="31">
        <v>109357</v>
      </c>
      <c r="C31" s="37" t="s">
        <v>69</v>
      </c>
      <c r="D31" s="33">
        <v>4.5</v>
      </c>
      <c r="E31" s="33">
        <v>80</v>
      </c>
      <c r="F31" s="33">
        <v>64</v>
      </c>
      <c r="G31" s="33"/>
      <c r="H31" s="33">
        <v>16</v>
      </c>
      <c r="I31" s="33"/>
      <c r="J31" s="42"/>
      <c r="K31" s="42"/>
      <c r="L31" s="33">
        <v>5</v>
      </c>
      <c r="M31" s="42"/>
      <c r="N31" s="44"/>
      <c r="O31" s="42"/>
      <c r="P31" s="58"/>
      <c r="Q31" s="58"/>
      <c r="S31" s="55"/>
    </row>
    <row r="32" spans="1:19" ht="14.25" customHeight="1">
      <c r="A32" s="75"/>
      <c r="B32" s="31">
        <v>109358</v>
      </c>
      <c r="C32" s="37" t="s">
        <v>70</v>
      </c>
      <c r="D32" s="33">
        <v>4.5</v>
      </c>
      <c r="E32" s="33">
        <v>80</v>
      </c>
      <c r="F32" s="33">
        <v>64</v>
      </c>
      <c r="G32" s="33"/>
      <c r="H32" s="33">
        <v>16</v>
      </c>
      <c r="I32" s="33"/>
      <c r="J32" s="42"/>
      <c r="K32" s="42"/>
      <c r="L32" s="44"/>
      <c r="M32" s="33">
        <v>5</v>
      </c>
      <c r="N32" s="44"/>
      <c r="O32" s="42"/>
      <c r="P32" s="58"/>
      <c r="Q32" s="58"/>
      <c r="S32" s="55"/>
    </row>
    <row r="33" spans="1:19" ht="14.25" customHeight="1">
      <c r="A33" s="75"/>
      <c r="B33" s="31">
        <v>109359</v>
      </c>
      <c r="C33" s="37" t="s">
        <v>71</v>
      </c>
      <c r="D33" s="39">
        <v>2.5</v>
      </c>
      <c r="E33" s="43">
        <v>48</v>
      </c>
      <c r="F33" s="43">
        <v>32</v>
      </c>
      <c r="G33" s="43" t="s">
        <v>72</v>
      </c>
      <c r="H33" s="43">
        <v>16</v>
      </c>
      <c r="I33" s="33"/>
      <c r="J33" s="42"/>
      <c r="K33" s="42"/>
      <c r="L33" s="44"/>
      <c r="M33" s="33">
        <v>3</v>
      </c>
      <c r="N33" s="44"/>
      <c r="O33" s="42"/>
      <c r="P33" s="58"/>
      <c r="Q33" s="58"/>
      <c r="S33" s="55"/>
    </row>
    <row r="34" spans="1:19" ht="14.25" customHeight="1">
      <c r="A34" s="75"/>
      <c r="B34" s="31">
        <v>109388</v>
      </c>
      <c r="C34" s="37" t="s">
        <v>73</v>
      </c>
      <c r="D34" s="33">
        <v>2</v>
      </c>
      <c r="E34" s="33">
        <v>32</v>
      </c>
      <c r="F34" s="33">
        <v>32</v>
      </c>
      <c r="G34" s="43"/>
      <c r="H34" s="43"/>
      <c r="I34" s="31"/>
      <c r="J34" s="52"/>
      <c r="K34" s="31">
        <v>2</v>
      </c>
      <c r="L34" s="44"/>
      <c r="M34" s="33"/>
      <c r="N34" s="44"/>
      <c r="O34" s="42"/>
      <c r="P34" s="58"/>
      <c r="Q34" s="58"/>
      <c r="S34" s="55"/>
    </row>
    <row r="35" spans="1:19" ht="14.25" customHeight="1">
      <c r="A35" s="75"/>
      <c r="B35" s="31">
        <v>109389</v>
      </c>
      <c r="C35" s="37" t="s">
        <v>74</v>
      </c>
      <c r="D35" s="33">
        <v>3</v>
      </c>
      <c r="E35" s="33">
        <v>48</v>
      </c>
      <c r="F35" s="33">
        <v>48</v>
      </c>
      <c r="G35" s="43"/>
      <c r="H35" s="43"/>
      <c r="I35" s="31"/>
      <c r="J35" s="31"/>
      <c r="K35" s="52"/>
      <c r="L35" s="31">
        <v>3</v>
      </c>
      <c r="M35" s="33"/>
      <c r="N35" s="44"/>
      <c r="O35" s="42"/>
      <c r="P35" s="58"/>
      <c r="Q35" s="58"/>
      <c r="S35" s="55"/>
    </row>
    <row r="36" spans="1:19" ht="14.25" customHeight="1">
      <c r="A36" s="76"/>
      <c r="B36" s="70" t="s">
        <v>75</v>
      </c>
      <c r="C36" s="70"/>
      <c r="D36" s="31">
        <f t="shared" ref="D36:H36" si="1">SUM(D28:D35)</f>
        <v>22.5</v>
      </c>
      <c r="E36" s="31">
        <f t="shared" si="1"/>
        <v>400</v>
      </c>
      <c r="F36" s="31">
        <f t="shared" si="1"/>
        <v>320</v>
      </c>
      <c r="G36" s="31">
        <f t="shared" si="1"/>
        <v>16</v>
      </c>
      <c r="H36" s="31">
        <f t="shared" si="1"/>
        <v>64</v>
      </c>
      <c r="I36" s="31"/>
      <c r="J36" s="31">
        <f t="shared" ref="J36:M36" si="2">SUM(J28:J35)</f>
        <v>2</v>
      </c>
      <c r="K36" s="31">
        <f t="shared" si="2"/>
        <v>7</v>
      </c>
      <c r="L36" s="31">
        <f t="shared" si="2"/>
        <v>8</v>
      </c>
      <c r="M36" s="31">
        <f t="shared" si="2"/>
        <v>8</v>
      </c>
      <c r="N36" s="31"/>
      <c r="O36" s="31"/>
      <c r="P36" s="50"/>
      <c r="Q36" s="50"/>
    </row>
    <row r="37" spans="1:19" ht="14.25" customHeight="1">
      <c r="A37" s="77" t="s">
        <v>76</v>
      </c>
      <c r="B37" s="31">
        <v>109224</v>
      </c>
      <c r="C37" s="37" t="s">
        <v>77</v>
      </c>
      <c r="D37" s="33">
        <v>4</v>
      </c>
      <c r="E37" s="33">
        <v>64</v>
      </c>
      <c r="F37" s="33">
        <v>64</v>
      </c>
      <c r="G37" s="33"/>
      <c r="H37" s="33"/>
      <c r="I37" s="33"/>
      <c r="J37" s="42"/>
      <c r="K37" s="42"/>
      <c r="L37" s="33">
        <v>4</v>
      </c>
      <c r="M37" s="31"/>
      <c r="N37" s="31"/>
      <c r="O37" s="31"/>
      <c r="P37" s="50"/>
      <c r="Q37" s="50"/>
    </row>
    <row r="38" spans="1:19" ht="18" customHeight="1">
      <c r="A38" s="75"/>
      <c r="B38" s="31">
        <v>109360</v>
      </c>
      <c r="C38" s="37" t="s">
        <v>78</v>
      </c>
      <c r="D38" s="31">
        <v>3</v>
      </c>
      <c r="E38" s="31">
        <v>48</v>
      </c>
      <c r="F38" s="31">
        <v>48</v>
      </c>
      <c r="G38" s="31"/>
      <c r="H38" s="33"/>
      <c r="I38" s="44"/>
      <c r="J38" s="44"/>
      <c r="K38" s="44"/>
      <c r="L38" s="44"/>
      <c r="M38" s="33">
        <v>3</v>
      </c>
      <c r="N38" s="44"/>
      <c r="O38" s="44"/>
      <c r="P38" s="50"/>
      <c r="Q38" s="50"/>
    </row>
    <row r="39" spans="1:19" ht="18" customHeight="1">
      <c r="A39" s="75"/>
      <c r="B39" s="31">
        <v>109416</v>
      </c>
      <c r="C39" s="37" t="s">
        <v>79</v>
      </c>
      <c r="D39" s="31">
        <v>3</v>
      </c>
      <c r="E39" s="31">
        <v>48</v>
      </c>
      <c r="F39" s="31">
        <v>48</v>
      </c>
      <c r="G39" s="31"/>
      <c r="H39" s="33"/>
      <c r="I39" s="44"/>
      <c r="J39" s="44"/>
      <c r="K39" s="44"/>
      <c r="L39" s="44"/>
      <c r="M39" s="33">
        <v>3</v>
      </c>
      <c r="N39" s="44"/>
      <c r="O39" s="44"/>
      <c r="P39" s="50"/>
      <c r="Q39" s="50"/>
    </row>
    <row r="40" spans="1:19" ht="18" customHeight="1">
      <c r="A40" s="75"/>
      <c r="B40" s="31">
        <v>109232</v>
      </c>
      <c r="C40" s="37" t="s">
        <v>80</v>
      </c>
      <c r="D40" s="57">
        <v>1.5</v>
      </c>
      <c r="E40" s="31">
        <v>32</v>
      </c>
      <c r="F40" s="31">
        <v>16</v>
      </c>
      <c r="G40" s="31"/>
      <c r="H40" s="33">
        <v>16</v>
      </c>
      <c r="I40" s="31"/>
      <c r="J40" s="31"/>
      <c r="K40" s="31"/>
      <c r="L40" s="44"/>
      <c r="M40" s="44"/>
      <c r="N40" s="31">
        <v>2</v>
      </c>
      <c r="O40" s="44"/>
      <c r="P40" s="50"/>
      <c r="Q40" s="50"/>
    </row>
    <row r="41" spans="1:19" ht="18" customHeight="1">
      <c r="A41" s="75"/>
      <c r="B41" s="3">
        <v>109128</v>
      </c>
      <c r="C41" s="13" t="s">
        <v>81</v>
      </c>
      <c r="D41" s="3">
        <v>4</v>
      </c>
      <c r="E41" s="3">
        <v>64</v>
      </c>
      <c r="F41" s="3">
        <v>56</v>
      </c>
      <c r="G41" s="3"/>
      <c r="H41" s="3">
        <v>8</v>
      </c>
      <c r="I41" s="3"/>
      <c r="J41" s="50"/>
      <c r="K41" s="50"/>
      <c r="L41" s="50"/>
      <c r="M41" s="50"/>
      <c r="N41" s="3">
        <v>4</v>
      </c>
      <c r="O41" s="50"/>
      <c r="P41" s="50"/>
      <c r="Q41" s="50"/>
    </row>
    <row r="42" spans="1:19" ht="18" customHeight="1">
      <c r="A42" s="75"/>
      <c r="B42" s="3">
        <v>109418</v>
      </c>
      <c r="C42" s="37" t="s">
        <v>82</v>
      </c>
      <c r="D42" s="2">
        <v>1.5</v>
      </c>
      <c r="E42" s="3">
        <v>32</v>
      </c>
      <c r="F42" s="3">
        <v>16</v>
      </c>
      <c r="G42" s="3"/>
      <c r="H42" s="2">
        <v>16</v>
      </c>
      <c r="I42" s="3"/>
      <c r="J42" s="3"/>
      <c r="K42" s="9"/>
      <c r="L42" s="9"/>
      <c r="M42" s="9"/>
      <c r="N42" s="3">
        <v>2</v>
      </c>
      <c r="P42" s="3"/>
      <c r="Q42" s="50"/>
    </row>
    <row r="43" spans="1:19" ht="18" customHeight="1">
      <c r="A43" s="75"/>
      <c r="B43" s="3">
        <v>109362</v>
      </c>
      <c r="C43" s="37" t="s">
        <v>83</v>
      </c>
      <c r="D43" s="3">
        <v>2.5</v>
      </c>
      <c r="E43" s="3">
        <v>48</v>
      </c>
      <c r="F43" s="3">
        <v>32</v>
      </c>
      <c r="G43" s="3"/>
      <c r="H43" s="2">
        <v>16</v>
      </c>
      <c r="I43" s="50"/>
      <c r="J43" s="50"/>
      <c r="K43" s="50"/>
      <c r="L43" s="50"/>
      <c r="M43" s="50"/>
      <c r="N43" s="50"/>
      <c r="O43" s="3">
        <v>3</v>
      </c>
      <c r="P43" s="3"/>
      <c r="Q43" s="50"/>
    </row>
    <row r="44" spans="1:19" ht="15.75" customHeight="1">
      <c r="A44" s="76"/>
      <c r="B44" s="67" t="s">
        <v>75</v>
      </c>
      <c r="C44" s="67"/>
      <c r="D44" s="3">
        <f t="shared" ref="D44:F44" si="3">SUM(D37:D43)</f>
        <v>19.5</v>
      </c>
      <c r="E44" s="50">
        <f t="shared" si="3"/>
        <v>336</v>
      </c>
      <c r="F44" s="3">
        <f t="shared" si="3"/>
        <v>280</v>
      </c>
      <c r="G44" s="3">
        <v>0</v>
      </c>
      <c r="H44" s="3">
        <f t="shared" ref="H44:O44" si="4">SUM(H37:H43)</f>
        <v>56</v>
      </c>
      <c r="I44" s="3"/>
      <c r="J44" s="3"/>
      <c r="K44" s="3"/>
      <c r="L44" s="3">
        <f t="shared" si="4"/>
        <v>4</v>
      </c>
      <c r="M44" s="3">
        <f t="shared" si="4"/>
        <v>6</v>
      </c>
      <c r="N44" s="3">
        <f t="shared" si="4"/>
        <v>8</v>
      </c>
      <c r="O44" s="3">
        <f t="shared" si="4"/>
        <v>3</v>
      </c>
      <c r="P44" s="3"/>
      <c r="Q44" s="50"/>
    </row>
    <row r="45" spans="1:19" ht="15.75" customHeight="1">
      <c r="A45" s="67" t="s">
        <v>84</v>
      </c>
      <c r="B45" s="67"/>
      <c r="C45" s="67"/>
      <c r="D45" s="3">
        <f t="shared" ref="D45:P45" si="5">SUM(D27,D36,D44)</f>
        <v>96.5</v>
      </c>
      <c r="E45" s="3">
        <f t="shared" si="5"/>
        <v>1704</v>
      </c>
      <c r="F45" s="3">
        <f t="shared" si="5"/>
        <v>1352</v>
      </c>
      <c r="G45" s="3">
        <f t="shared" si="5"/>
        <v>80</v>
      </c>
      <c r="H45" s="3">
        <f t="shared" si="5"/>
        <v>272</v>
      </c>
      <c r="I45" s="3">
        <f t="shared" si="5"/>
        <v>6</v>
      </c>
      <c r="J45" s="3">
        <f t="shared" si="5"/>
        <v>21</v>
      </c>
      <c r="K45" s="3">
        <f t="shared" si="5"/>
        <v>28</v>
      </c>
      <c r="L45" s="3">
        <f t="shared" si="5"/>
        <v>27</v>
      </c>
      <c r="M45" s="3">
        <f t="shared" si="5"/>
        <v>21</v>
      </c>
      <c r="N45" s="3">
        <f t="shared" si="5"/>
        <v>8</v>
      </c>
      <c r="O45" s="3">
        <f t="shared" si="5"/>
        <v>3</v>
      </c>
      <c r="P45" s="3">
        <f t="shared" si="5"/>
        <v>2</v>
      </c>
      <c r="Q45" s="3"/>
    </row>
  </sheetData>
  <mergeCells count="19">
    <mergeCell ref="B44:C44"/>
    <mergeCell ref="A45:C45"/>
    <mergeCell ref="A3:A4"/>
    <mergeCell ref="A5:A27"/>
    <mergeCell ref="A28:A36"/>
    <mergeCell ref="A37:A44"/>
    <mergeCell ref="B3:B4"/>
    <mergeCell ref="C3:C4"/>
    <mergeCell ref="A1:Q1"/>
    <mergeCell ref="A2:Q2"/>
    <mergeCell ref="J3:Q3"/>
    <mergeCell ref="B27:C27"/>
    <mergeCell ref="B36:C36"/>
    <mergeCell ref="D3:D4"/>
    <mergeCell ref="E3:E4"/>
    <mergeCell ref="F3:F4"/>
    <mergeCell ref="G3:G4"/>
    <mergeCell ref="H3:H4"/>
    <mergeCell ref="I3:I4"/>
  </mergeCells>
  <phoneticPr fontId="6" type="noConversion"/>
  <printOptions horizontalCentered="1"/>
  <pageMargins left="0.359027777777778" right="0.33888888888888902" top="0.31805555555555598" bottom="0.16875000000000001" header="0.21875" footer="0.16875000000000001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7"/>
  <sheetViews>
    <sheetView workbookViewId="0">
      <selection activeCell="G9" sqref="G9"/>
    </sheetView>
  </sheetViews>
  <sheetFormatPr defaultColWidth="9" defaultRowHeight="14.25"/>
  <cols>
    <col min="1" max="2" width="2.5" style="1" customWidth="1"/>
    <col min="3" max="3" width="7.375" style="41" customWidth="1"/>
    <col min="4" max="4" width="17.25" style="1" customWidth="1"/>
    <col min="5" max="6" width="4.375" style="1" customWidth="1"/>
    <col min="7" max="10" width="4" style="1" customWidth="1"/>
    <col min="11" max="18" width="3.875" style="1" customWidth="1"/>
    <col min="19" max="19" width="4.75" style="1" customWidth="1"/>
    <col min="20" max="20" width="17.5" style="1" customWidth="1"/>
    <col min="21" max="16384" width="9" style="1"/>
  </cols>
  <sheetData>
    <row r="1" spans="1:19" ht="27.75" customHeight="1">
      <c r="A1" s="66" t="s">
        <v>85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9" ht="14.25" customHeight="1">
      <c r="A2" s="78" t="s">
        <v>2</v>
      </c>
      <c r="B2" s="78"/>
      <c r="C2" s="78" t="s">
        <v>3</v>
      </c>
      <c r="D2" s="78" t="s">
        <v>4</v>
      </c>
      <c r="E2" s="78" t="s">
        <v>5</v>
      </c>
      <c r="F2" s="78" t="s">
        <v>6</v>
      </c>
      <c r="G2" s="78" t="s">
        <v>7</v>
      </c>
      <c r="H2" s="78" t="s">
        <v>8</v>
      </c>
      <c r="I2" s="78" t="s">
        <v>9</v>
      </c>
      <c r="J2" s="71" t="s">
        <v>10</v>
      </c>
      <c r="K2" s="67" t="s">
        <v>11</v>
      </c>
      <c r="L2" s="67"/>
      <c r="M2" s="67"/>
      <c r="N2" s="67"/>
      <c r="O2" s="67"/>
      <c r="P2" s="67"/>
      <c r="Q2" s="67"/>
      <c r="R2" s="67"/>
      <c r="S2" s="78" t="s">
        <v>86</v>
      </c>
    </row>
    <row r="3" spans="1:19" ht="25.5" customHeight="1">
      <c r="A3" s="78"/>
      <c r="B3" s="78"/>
      <c r="C3" s="78"/>
      <c r="D3" s="78"/>
      <c r="E3" s="78"/>
      <c r="F3" s="78"/>
      <c r="G3" s="78"/>
      <c r="H3" s="78"/>
      <c r="I3" s="78"/>
      <c r="J3" s="72"/>
      <c r="K3" s="51" t="s">
        <v>12</v>
      </c>
      <c r="L3" s="51" t="s">
        <v>13</v>
      </c>
      <c r="M3" s="51" t="s">
        <v>14</v>
      </c>
      <c r="N3" s="51" t="s">
        <v>15</v>
      </c>
      <c r="O3" s="51" t="s">
        <v>16</v>
      </c>
      <c r="P3" s="51" t="s">
        <v>17</v>
      </c>
      <c r="Q3" s="51" t="s">
        <v>18</v>
      </c>
      <c r="R3" s="51" t="s">
        <v>19</v>
      </c>
      <c r="S3" s="78"/>
    </row>
    <row r="4" spans="1:19" ht="16.5" customHeight="1">
      <c r="A4" s="79"/>
      <c r="B4" s="80" t="s">
        <v>87</v>
      </c>
      <c r="C4" s="31">
        <v>109391</v>
      </c>
      <c r="D4" s="37" t="s">
        <v>88</v>
      </c>
      <c r="E4" s="43">
        <v>2</v>
      </c>
      <c r="F4" s="43">
        <v>32</v>
      </c>
      <c r="G4" s="43">
        <v>32</v>
      </c>
      <c r="H4" s="44"/>
      <c r="I4" s="43"/>
      <c r="J4" s="43"/>
      <c r="K4" s="31"/>
      <c r="L4" s="31"/>
      <c r="M4" s="31"/>
      <c r="N4" s="52"/>
      <c r="O4" s="31">
        <v>2</v>
      </c>
      <c r="P4" s="31"/>
      <c r="Q4" s="33"/>
      <c r="R4" s="54"/>
      <c r="S4" s="10" t="s">
        <v>89</v>
      </c>
    </row>
    <row r="5" spans="1:19" ht="16.5" customHeight="1">
      <c r="A5" s="79"/>
      <c r="B5" s="81"/>
      <c r="C5" s="31">
        <v>109025</v>
      </c>
      <c r="D5" s="37" t="s">
        <v>90</v>
      </c>
      <c r="E5" s="31">
        <v>3</v>
      </c>
      <c r="F5" s="31">
        <v>48</v>
      </c>
      <c r="G5" s="31">
        <v>40</v>
      </c>
      <c r="H5" s="31"/>
      <c r="I5" s="33">
        <v>8</v>
      </c>
      <c r="J5" s="33"/>
      <c r="K5" s="44"/>
      <c r="L5" s="31"/>
      <c r="M5" s="31"/>
      <c r="N5" s="31"/>
      <c r="O5" s="31">
        <v>3</v>
      </c>
      <c r="P5" s="31"/>
      <c r="Q5" s="33"/>
      <c r="R5" s="54"/>
      <c r="S5" s="10" t="s">
        <v>89</v>
      </c>
    </row>
    <row r="6" spans="1:19" ht="16.5" customHeight="1">
      <c r="A6" s="79"/>
      <c r="B6" s="82"/>
      <c r="C6" s="31">
        <v>109392</v>
      </c>
      <c r="D6" s="37" t="s">
        <v>91</v>
      </c>
      <c r="E6" s="31">
        <v>3</v>
      </c>
      <c r="F6" s="31">
        <v>48</v>
      </c>
      <c r="G6" s="43">
        <v>48</v>
      </c>
      <c r="H6" s="44"/>
      <c r="I6" s="43"/>
      <c r="J6" s="43"/>
      <c r="K6" s="31"/>
      <c r="L6" s="31"/>
      <c r="M6" s="31"/>
      <c r="N6" s="31"/>
      <c r="O6" s="31">
        <v>3</v>
      </c>
      <c r="P6" s="31"/>
      <c r="Q6" s="44"/>
      <c r="R6" s="44"/>
      <c r="S6" s="10" t="s">
        <v>89</v>
      </c>
    </row>
    <row r="7" spans="1:19" ht="16.5" customHeight="1">
      <c r="A7" s="79"/>
      <c r="B7" s="82"/>
      <c r="C7" s="31">
        <v>109379</v>
      </c>
      <c r="D7" s="37" t="s">
        <v>92</v>
      </c>
      <c r="E7" s="43">
        <v>3</v>
      </c>
      <c r="F7" s="43">
        <v>48</v>
      </c>
      <c r="G7" s="43">
        <v>48</v>
      </c>
      <c r="H7" s="43" t="s">
        <v>72</v>
      </c>
      <c r="I7" s="43"/>
      <c r="J7" s="43"/>
      <c r="K7" s="33"/>
      <c r="L7" s="31"/>
      <c r="M7" s="31"/>
      <c r="N7" s="33"/>
      <c r="O7" s="44"/>
      <c r="P7" s="31">
        <v>3</v>
      </c>
      <c r="Q7" s="44"/>
      <c r="R7" s="44"/>
      <c r="S7" s="10" t="s">
        <v>89</v>
      </c>
    </row>
    <row r="8" spans="1:19" ht="16.5" customHeight="1">
      <c r="A8" s="79"/>
      <c r="B8" s="82"/>
      <c r="C8" s="31">
        <v>109184</v>
      </c>
      <c r="D8" s="37" t="s">
        <v>93</v>
      </c>
      <c r="E8" s="43">
        <v>3</v>
      </c>
      <c r="F8" s="43">
        <v>48</v>
      </c>
      <c r="G8" s="43">
        <v>40</v>
      </c>
      <c r="H8" s="44"/>
      <c r="I8" s="43">
        <v>8</v>
      </c>
      <c r="J8" s="43"/>
      <c r="K8" s="31"/>
      <c r="L8" s="31"/>
      <c r="M8" s="31"/>
      <c r="N8" s="31"/>
      <c r="O8" s="31"/>
      <c r="P8" s="31">
        <v>3</v>
      </c>
      <c r="Q8" s="44"/>
      <c r="R8" s="44"/>
      <c r="S8" s="10" t="s">
        <v>89</v>
      </c>
    </row>
    <row r="9" spans="1:19" ht="16.5" customHeight="1">
      <c r="A9" s="79"/>
      <c r="B9" s="82"/>
      <c r="C9" s="31">
        <v>109393</v>
      </c>
      <c r="D9" s="37" t="s">
        <v>94</v>
      </c>
      <c r="E9" s="31">
        <v>3</v>
      </c>
      <c r="F9" s="31">
        <v>48</v>
      </c>
      <c r="G9" s="31">
        <v>48</v>
      </c>
      <c r="H9" s="31"/>
      <c r="I9" s="31"/>
      <c r="J9" s="31"/>
      <c r="K9" s="31"/>
      <c r="L9" s="31"/>
      <c r="M9" s="31"/>
      <c r="N9" s="44"/>
      <c r="O9" s="44"/>
      <c r="P9" s="33">
        <v>3</v>
      </c>
      <c r="Q9" s="52"/>
      <c r="R9" s="54"/>
      <c r="S9" s="10" t="s">
        <v>89</v>
      </c>
    </row>
    <row r="10" spans="1:19" ht="16.5" customHeight="1">
      <c r="A10" s="79"/>
      <c r="B10" s="82"/>
      <c r="C10" s="31">
        <v>109394</v>
      </c>
      <c r="D10" s="37" t="s">
        <v>95</v>
      </c>
      <c r="E10" s="31">
        <v>2.5</v>
      </c>
      <c r="F10" s="31">
        <v>48</v>
      </c>
      <c r="G10" s="33">
        <v>24</v>
      </c>
      <c r="H10" s="31"/>
      <c r="I10" s="31">
        <v>24</v>
      </c>
      <c r="J10" s="31"/>
      <c r="K10" s="31"/>
      <c r="L10" s="31"/>
      <c r="M10" s="31"/>
      <c r="N10" s="31"/>
      <c r="O10" s="44"/>
      <c r="P10" s="42"/>
      <c r="Q10" s="31">
        <v>3</v>
      </c>
      <c r="R10" s="31"/>
      <c r="S10" s="10" t="s">
        <v>89</v>
      </c>
    </row>
    <row r="11" spans="1:19" ht="16.5" customHeight="1">
      <c r="A11" s="79"/>
      <c r="B11" s="80" t="s">
        <v>96</v>
      </c>
      <c r="C11" s="31">
        <v>109396</v>
      </c>
      <c r="D11" s="45" t="s">
        <v>97</v>
      </c>
      <c r="E11" s="31">
        <v>3</v>
      </c>
      <c r="F11" s="31">
        <v>48</v>
      </c>
      <c r="G11" s="31">
        <v>48</v>
      </c>
      <c r="H11" s="31"/>
      <c r="I11" s="33"/>
      <c r="J11" s="33"/>
      <c r="K11" s="31"/>
      <c r="L11" s="31"/>
      <c r="M11" s="31"/>
      <c r="N11" s="52"/>
      <c r="O11" s="31">
        <v>3</v>
      </c>
      <c r="P11" s="31"/>
      <c r="Q11" s="44"/>
      <c r="R11" s="44"/>
      <c r="S11" s="10" t="s">
        <v>89</v>
      </c>
    </row>
    <row r="12" spans="1:19" ht="16.5" customHeight="1">
      <c r="A12" s="79"/>
      <c r="B12" s="82"/>
      <c r="C12" s="31">
        <v>109397</v>
      </c>
      <c r="D12" s="45" t="s">
        <v>98</v>
      </c>
      <c r="E12" s="31">
        <v>3</v>
      </c>
      <c r="F12" s="31">
        <v>48</v>
      </c>
      <c r="G12" s="31">
        <v>48</v>
      </c>
      <c r="H12" s="44"/>
      <c r="I12" s="43"/>
      <c r="J12" s="43"/>
      <c r="K12" s="44"/>
      <c r="L12" s="44"/>
      <c r="M12" s="44"/>
      <c r="N12" s="31"/>
      <c r="O12" s="31">
        <v>3</v>
      </c>
      <c r="P12" s="44"/>
      <c r="Q12" s="44"/>
      <c r="R12" s="44"/>
      <c r="S12" s="10" t="s">
        <v>89</v>
      </c>
    </row>
    <row r="13" spans="1:19" ht="16.5" customHeight="1">
      <c r="A13" s="79"/>
      <c r="B13" s="82"/>
      <c r="C13" s="31">
        <v>109398</v>
      </c>
      <c r="D13" s="45" t="s">
        <v>99</v>
      </c>
      <c r="E13" s="31">
        <v>3</v>
      </c>
      <c r="F13" s="31">
        <v>48</v>
      </c>
      <c r="G13" s="31">
        <v>48</v>
      </c>
      <c r="H13" s="44"/>
      <c r="I13" s="43"/>
      <c r="J13" s="43"/>
      <c r="K13" s="44"/>
      <c r="L13" s="44"/>
      <c r="M13" s="44"/>
      <c r="N13" s="31"/>
      <c r="O13" s="31">
        <v>3</v>
      </c>
      <c r="P13" s="31"/>
      <c r="Q13" s="44"/>
      <c r="R13" s="44"/>
      <c r="S13" s="10" t="s">
        <v>89</v>
      </c>
    </row>
    <row r="14" spans="1:19" ht="16.5" customHeight="1">
      <c r="A14" s="79"/>
      <c r="B14" s="82"/>
      <c r="C14" s="31">
        <v>109399</v>
      </c>
      <c r="D14" s="37" t="s">
        <v>100</v>
      </c>
      <c r="E14" s="43">
        <v>2.5</v>
      </c>
      <c r="F14" s="43">
        <v>48</v>
      </c>
      <c r="G14" s="43">
        <v>32</v>
      </c>
      <c r="H14" s="44"/>
      <c r="I14" s="43">
        <v>16</v>
      </c>
      <c r="J14" s="43"/>
      <c r="K14" s="31"/>
      <c r="L14" s="31"/>
      <c r="M14" s="31"/>
      <c r="N14" s="31"/>
      <c r="O14" s="44"/>
      <c r="P14" s="31">
        <v>3</v>
      </c>
      <c r="Q14" s="44"/>
      <c r="R14" s="44"/>
      <c r="S14" s="10" t="s">
        <v>89</v>
      </c>
    </row>
    <row r="15" spans="1:19" ht="16.5" customHeight="1">
      <c r="A15" s="79"/>
      <c r="B15" s="82"/>
      <c r="C15" s="31">
        <v>109170</v>
      </c>
      <c r="D15" s="37" t="s">
        <v>101</v>
      </c>
      <c r="E15" s="31">
        <v>2</v>
      </c>
      <c r="F15" s="31">
        <v>32</v>
      </c>
      <c r="G15" s="31">
        <v>24</v>
      </c>
      <c r="H15" s="31"/>
      <c r="I15" s="33">
        <v>8</v>
      </c>
      <c r="J15" s="33"/>
      <c r="K15" s="31"/>
      <c r="L15" s="31"/>
      <c r="M15" s="31"/>
      <c r="N15" s="31"/>
      <c r="O15" s="44"/>
      <c r="P15" s="31">
        <v>2</v>
      </c>
      <c r="Q15" s="44"/>
      <c r="R15" s="44"/>
      <c r="S15" s="10" t="s">
        <v>89</v>
      </c>
    </row>
    <row r="16" spans="1:19" ht="16.5" customHeight="1">
      <c r="A16" s="79"/>
      <c r="B16" s="82"/>
      <c r="C16" s="31">
        <v>109400</v>
      </c>
      <c r="D16" s="45" t="s">
        <v>102</v>
      </c>
      <c r="E16" s="31">
        <v>3</v>
      </c>
      <c r="F16" s="43">
        <v>48</v>
      </c>
      <c r="G16" s="43">
        <v>48</v>
      </c>
      <c r="H16" s="44"/>
      <c r="I16" s="43"/>
      <c r="J16" s="43"/>
      <c r="K16" s="44"/>
      <c r="L16" s="44"/>
      <c r="M16" s="44"/>
      <c r="N16" s="31"/>
      <c r="O16" s="31"/>
      <c r="P16" s="31">
        <v>3</v>
      </c>
      <c r="Q16" s="52"/>
      <c r="R16" s="44"/>
      <c r="S16" s="10" t="s">
        <v>89</v>
      </c>
    </row>
    <row r="17" spans="1:22" ht="24.6" customHeight="1">
      <c r="A17" s="79"/>
      <c r="B17" s="82"/>
      <c r="C17" s="31">
        <v>109401</v>
      </c>
      <c r="D17" s="46" t="s">
        <v>103</v>
      </c>
      <c r="E17" s="31">
        <v>2.5</v>
      </c>
      <c r="F17" s="31">
        <v>48</v>
      </c>
      <c r="G17" s="31">
        <v>24</v>
      </c>
      <c r="H17" s="31"/>
      <c r="I17" s="33">
        <v>24</v>
      </c>
      <c r="J17" s="33"/>
      <c r="K17" s="31"/>
      <c r="L17" s="31"/>
      <c r="M17" s="31"/>
      <c r="N17" s="31"/>
      <c r="O17" s="31"/>
      <c r="P17" s="31"/>
      <c r="Q17" s="31">
        <v>4</v>
      </c>
      <c r="R17" s="44"/>
      <c r="S17" s="10" t="s">
        <v>89</v>
      </c>
    </row>
    <row r="18" spans="1:22" ht="16.5" customHeight="1">
      <c r="A18" s="79"/>
      <c r="B18" s="83" t="s">
        <v>104</v>
      </c>
      <c r="C18" s="31">
        <v>109378</v>
      </c>
      <c r="D18" s="47" t="s">
        <v>105</v>
      </c>
      <c r="E18" s="31">
        <v>0.5</v>
      </c>
      <c r="F18" s="31">
        <v>8</v>
      </c>
      <c r="G18" s="31">
        <v>8</v>
      </c>
      <c r="H18" s="31"/>
      <c r="I18" s="31"/>
      <c r="J18" s="31"/>
      <c r="K18" s="31"/>
      <c r="L18" s="31"/>
      <c r="M18" s="31">
        <v>4</v>
      </c>
      <c r="N18" s="31"/>
      <c r="O18" s="31"/>
      <c r="P18" s="31"/>
      <c r="Q18" s="33"/>
      <c r="R18" s="31"/>
      <c r="S18" s="10" t="s">
        <v>89</v>
      </c>
    </row>
    <row r="19" spans="1:22" ht="16.5" customHeight="1">
      <c r="A19" s="79"/>
      <c r="B19" s="83"/>
      <c r="C19" s="31">
        <v>109417</v>
      </c>
      <c r="D19" s="45" t="s">
        <v>106</v>
      </c>
      <c r="E19" s="43">
        <v>1.5</v>
      </c>
      <c r="F19" s="43">
        <v>32</v>
      </c>
      <c r="G19" s="43"/>
      <c r="H19" s="43"/>
      <c r="I19" s="43">
        <v>32</v>
      </c>
      <c r="J19" s="43"/>
      <c r="K19" s="33"/>
      <c r="L19" s="31"/>
      <c r="M19" s="31"/>
      <c r="N19" s="33">
        <v>4</v>
      </c>
      <c r="O19" s="31"/>
      <c r="P19" s="31"/>
      <c r="Q19" s="33"/>
      <c r="R19" s="31"/>
      <c r="S19" s="10" t="s">
        <v>89</v>
      </c>
    </row>
    <row r="20" spans="1:22" ht="16.5" customHeight="1">
      <c r="A20" s="79"/>
      <c r="B20" s="83"/>
      <c r="C20" s="42">
        <v>109371</v>
      </c>
      <c r="D20" s="37" t="s">
        <v>107</v>
      </c>
      <c r="E20" s="43">
        <v>2.5</v>
      </c>
      <c r="F20" s="43">
        <v>48</v>
      </c>
      <c r="G20" s="43">
        <v>32</v>
      </c>
      <c r="H20" s="43"/>
      <c r="I20" s="43">
        <v>16</v>
      </c>
      <c r="J20" s="43"/>
      <c r="K20" s="31"/>
      <c r="L20" s="31"/>
      <c r="M20" s="31"/>
      <c r="N20" s="44"/>
      <c r="O20" s="31">
        <v>3</v>
      </c>
      <c r="P20" s="42"/>
      <c r="Q20" s="44"/>
      <c r="R20" s="31"/>
      <c r="S20" s="7" t="s">
        <v>89</v>
      </c>
    </row>
    <row r="21" spans="1:22" ht="16.5" customHeight="1">
      <c r="A21" s="79"/>
      <c r="B21" s="83"/>
      <c r="C21" s="31">
        <v>109372</v>
      </c>
      <c r="D21" s="37" t="s">
        <v>108</v>
      </c>
      <c r="E21" s="43">
        <v>2.5</v>
      </c>
      <c r="F21" s="43">
        <v>48</v>
      </c>
      <c r="G21" s="43">
        <v>24</v>
      </c>
      <c r="H21" s="43">
        <v>24</v>
      </c>
      <c r="I21" s="43"/>
      <c r="J21" s="43"/>
      <c r="K21" s="31"/>
      <c r="L21" s="31"/>
      <c r="M21" s="31"/>
      <c r="N21" s="31"/>
      <c r="O21" s="31">
        <v>3</v>
      </c>
      <c r="P21" s="31"/>
      <c r="Q21" s="33"/>
      <c r="R21" s="31"/>
      <c r="S21" s="7" t="s">
        <v>89</v>
      </c>
    </row>
    <row r="22" spans="1:22" ht="16.5" customHeight="1">
      <c r="A22" s="79"/>
      <c r="B22" s="84"/>
      <c r="C22" s="31">
        <v>109403</v>
      </c>
      <c r="D22" s="37" t="s">
        <v>109</v>
      </c>
      <c r="E22" s="31">
        <v>2</v>
      </c>
      <c r="F22" s="31">
        <v>48</v>
      </c>
      <c r="G22" s="31">
        <v>16</v>
      </c>
      <c r="H22" s="31"/>
      <c r="I22" s="31">
        <v>32</v>
      </c>
      <c r="J22" s="31"/>
      <c r="K22" s="31"/>
      <c r="L22" s="31"/>
      <c r="M22" s="31"/>
      <c r="N22" s="44"/>
      <c r="O22" s="52"/>
      <c r="P22" s="31">
        <v>3</v>
      </c>
      <c r="Q22" s="33"/>
      <c r="R22" s="54"/>
      <c r="S22" s="10" t="s">
        <v>89</v>
      </c>
    </row>
    <row r="23" spans="1:22" ht="16.5" customHeight="1">
      <c r="A23" s="79"/>
      <c r="B23" s="84"/>
      <c r="C23" s="31">
        <v>109251</v>
      </c>
      <c r="D23" s="45" t="s">
        <v>110</v>
      </c>
      <c r="E23" s="31">
        <v>2</v>
      </c>
      <c r="F23" s="31">
        <v>48</v>
      </c>
      <c r="G23" s="31">
        <v>16</v>
      </c>
      <c r="H23" s="31">
        <v>16</v>
      </c>
      <c r="I23" s="33">
        <v>16</v>
      </c>
      <c r="J23" s="33"/>
      <c r="K23" s="31"/>
      <c r="L23" s="31"/>
      <c r="M23" s="31"/>
      <c r="N23" s="31"/>
      <c r="O23" s="31"/>
      <c r="P23" s="31">
        <v>3</v>
      </c>
      <c r="Q23" s="44"/>
      <c r="R23" s="31"/>
      <c r="S23" s="10" t="s">
        <v>89</v>
      </c>
      <c r="V23" s="55"/>
    </row>
    <row r="24" spans="1:22" ht="16.5" customHeight="1">
      <c r="A24" s="79"/>
      <c r="B24" s="84"/>
      <c r="C24" s="31">
        <v>109436</v>
      </c>
      <c r="D24" s="45" t="s">
        <v>111</v>
      </c>
      <c r="E24" s="31">
        <v>2</v>
      </c>
      <c r="F24" s="31">
        <v>32</v>
      </c>
      <c r="G24" s="31">
        <v>32</v>
      </c>
      <c r="H24" s="31"/>
      <c r="I24" s="33"/>
      <c r="J24" s="33"/>
      <c r="K24" s="31"/>
      <c r="L24" s="31"/>
      <c r="M24" s="31"/>
      <c r="N24" s="31"/>
      <c r="O24" s="31">
        <v>2</v>
      </c>
      <c r="P24" s="31"/>
      <c r="Q24" s="44"/>
      <c r="R24" s="31"/>
      <c r="S24" s="10" t="s">
        <v>89</v>
      </c>
      <c r="V24" s="55"/>
    </row>
    <row r="25" spans="1:22" ht="16.5" customHeight="1">
      <c r="A25" s="79"/>
      <c r="B25" s="84"/>
      <c r="C25" s="31">
        <v>109437</v>
      </c>
      <c r="D25" s="45" t="s">
        <v>112</v>
      </c>
      <c r="E25" s="31">
        <v>1.5</v>
      </c>
      <c r="F25" s="31">
        <v>32</v>
      </c>
      <c r="G25" s="31">
        <v>16</v>
      </c>
      <c r="H25" s="31"/>
      <c r="I25" s="33">
        <v>16</v>
      </c>
      <c r="J25" s="33"/>
      <c r="K25" s="31"/>
      <c r="L25" s="31"/>
      <c r="M25" s="31"/>
      <c r="N25" s="31"/>
      <c r="O25" s="31">
        <v>2</v>
      </c>
      <c r="P25" s="31"/>
      <c r="Q25" s="44"/>
      <c r="R25" s="31"/>
      <c r="S25" s="10" t="s">
        <v>89</v>
      </c>
      <c r="V25" s="55"/>
    </row>
    <row r="26" spans="1:22" ht="16.5" customHeight="1">
      <c r="A26" s="79"/>
      <c r="B26" s="84"/>
      <c r="C26" s="31">
        <v>109438</v>
      </c>
      <c r="D26" s="45" t="s">
        <v>113</v>
      </c>
      <c r="E26" s="31">
        <v>1.5</v>
      </c>
      <c r="F26" s="31">
        <v>32</v>
      </c>
      <c r="G26" s="31">
        <v>16</v>
      </c>
      <c r="H26" s="31"/>
      <c r="I26" s="33">
        <v>16</v>
      </c>
      <c r="J26" s="33"/>
      <c r="K26" s="31"/>
      <c r="L26" s="31"/>
      <c r="M26" s="31"/>
      <c r="N26" s="31"/>
      <c r="O26" s="31">
        <v>2</v>
      </c>
      <c r="P26" s="31"/>
      <c r="Q26" s="44"/>
      <c r="R26" s="31"/>
      <c r="S26" s="10" t="s">
        <v>89</v>
      </c>
      <c r="V26" s="55"/>
    </row>
    <row r="27" spans="1:22" ht="16.5" customHeight="1">
      <c r="A27" s="79"/>
      <c r="B27" s="84"/>
      <c r="C27" s="31">
        <v>109238</v>
      </c>
      <c r="D27" s="45" t="s">
        <v>114</v>
      </c>
      <c r="E27" s="31">
        <v>1.5</v>
      </c>
      <c r="F27" s="31">
        <v>32</v>
      </c>
      <c r="G27" s="31"/>
      <c r="H27" s="31"/>
      <c r="I27" s="31">
        <v>32</v>
      </c>
      <c r="J27" s="31"/>
      <c r="K27" s="31"/>
      <c r="L27" s="31"/>
      <c r="M27" s="31"/>
      <c r="N27" s="31"/>
      <c r="O27" s="31"/>
      <c r="P27" s="31">
        <v>2</v>
      </c>
      <c r="Q27" s="31"/>
      <c r="R27" s="31"/>
      <c r="S27" s="10" t="s">
        <v>89</v>
      </c>
      <c r="V27" s="55"/>
    </row>
    <row r="28" spans="1:22" ht="16.5" customHeight="1">
      <c r="A28" s="79"/>
      <c r="B28" s="84"/>
      <c r="C28" s="31">
        <v>109055</v>
      </c>
      <c r="D28" s="47" t="s">
        <v>115</v>
      </c>
      <c r="E28" s="31">
        <v>1</v>
      </c>
      <c r="F28" s="31">
        <v>16</v>
      </c>
      <c r="G28" s="31">
        <v>16</v>
      </c>
      <c r="H28" s="43"/>
      <c r="I28" s="43"/>
      <c r="J28" s="43"/>
      <c r="K28" s="31"/>
      <c r="L28" s="31"/>
      <c r="M28" s="44"/>
      <c r="N28" s="44"/>
      <c r="O28" s="31"/>
      <c r="P28" s="31">
        <v>4</v>
      </c>
      <c r="Q28" s="44"/>
      <c r="R28" s="31"/>
      <c r="S28" s="10" t="s">
        <v>89</v>
      </c>
      <c r="V28" s="55"/>
    </row>
    <row r="29" spans="1:22" ht="16.5" customHeight="1">
      <c r="A29" s="79"/>
      <c r="B29" s="84"/>
      <c r="C29" s="31">
        <v>109380</v>
      </c>
      <c r="D29" s="48" t="s">
        <v>116</v>
      </c>
      <c r="E29" s="31">
        <v>1</v>
      </c>
      <c r="F29" s="31">
        <v>16</v>
      </c>
      <c r="G29" s="31">
        <v>16</v>
      </c>
      <c r="H29" s="44"/>
      <c r="I29" s="44"/>
      <c r="J29" s="44"/>
      <c r="K29" s="44"/>
      <c r="L29" s="44"/>
      <c r="M29" s="44"/>
      <c r="N29" s="44"/>
      <c r="O29" s="44"/>
      <c r="P29" s="44"/>
      <c r="Q29" s="31">
        <v>4</v>
      </c>
      <c r="R29" s="44"/>
      <c r="S29" s="10" t="s">
        <v>89</v>
      </c>
      <c r="V29" s="55"/>
    </row>
    <row r="30" spans="1:22" ht="15.95" customHeight="1">
      <c r="A30" s="70" t="s">
        <v>117</v>
      </c>
      <c r="B30" s="70"/>
      <c r="C30" s="70"/>
      <c r="D30" s="70"/>
      <c r="E30" s="31">
        <v>24</v>
      </c>
      <c r="F30" s="31">
        <v>352</v>
      </c>
      <c r="G30" s="49"/>
      <c r="H30" s="49"/>
      <c r="I30" s="49"/>
      <c r="J30" s="49"/>
      <c r="K30" s="53"/>
      <c r="L30" s="53"/>
      <c r="M30" s="53"/>
      <c r="N30" s="53"/>
      <c r="O30" s="53"/>
      <c r="P30" s="53"/>
      <c r="Q30" s="53"/>
      <c r="R30" s="53"/>
      <c r="S30" s="50"/>
      <c r="V30" s="55"/>
    </row>
    <row r="31" spans="1:22" ht="15.95" customHeight="1">
      <c r="A31" s="67" t="s">
        <v>118</v>
      </c>
      <c r="B31" s="67"/>
      <c r="C31" s="67"/>
      <c r="D31" s="3" t="s">
        <v>117</v>
      </c>
      <c r="E31" s="3">
        <v>8</v>
      </c>
      <c r="F31" s="3">
        <v>128</v>
      </c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V31" s="55"/>
    </row>
    <row r="32" spans="1:22" ht="15.95" customHeight="1">
      <c r="A32" s="67"/>
      <c r="B32" s="67"/>
      <c r="C32" s="67"/>
      <c r="D32" s="3" t="s">
        <v>119</v>
      </c>
      <c r="E32" s="3">
        <v>4</v>
      </c>
      <c r="F32" s="3">
        <v>64</v>
      </c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V32" s="55"/>
    </row>
    <row r="33" spans="22:22">
      <c r="V33" s="55"/>
    </row>
    <row r="34" spans="22:22">
      <c r="V34" s="55"/>
    </row>
    <row r="35" spans="22:22">
      <c r="V35" s="55"/>
    </row>
    <row r="36" spans="22:22">
      <c r="V36" s="55"/>
    </row>
    <row r="37" spans="22:22">
      <c r="V37" s="56"/>
    </row>
  </sheetData>
  <mergeCells count="18">
    <mergeCell ref="A1:R1"/>
    <mergeCell ref="K2:R2"/>
    <mergeCell ref="A30:D30"/>
    <mergeCell ref="A4:A29"/>
    <mergeCell ref="B4:B10"/>
    <mergeCell ref="B11:B17"/>
    <mergeCell ref="B18:B29"/>
    <mergeCell ref="C2:C3"/>
    <mergeCell ref="D2:D3"/>
    <mergeCell ref="E2:E3"/>
    <mergeCell ref="F2:F3"/>
    <mergeCell ref="G2:G3"/>
    <mergeCell ref="H2:H3"/>
    <mergeCell ref="I2:I3"/>
    <mergeCell ref="J2:J3"/>
    <mergeCell ref="S2:S3"/>
    <mergeCell ref="A2:B3"/>
    <mergeCell ref="A31:C32"/>
  </mergeCells>
  <phoneticPr fontId="6" type="noConversion"/>
  <printOptions horizontalCentered="1"/>
  <pageMargins left="0.47152777777777799" right="0.235416666666667" top="0.98402777777777795" bottom="0.98402777777777795" header="0.51180555555555596" footer="0.51180555555555596"/>
  <pageSetup paperSize="9" orientation="portrait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9"/>
  <sheetViews>
    <sheetView workbookViewId="0">
      <selection activeCell="G20" sqref="G20"/>
    </sheetView>
  </sheetViews>
  <sheetFormatPr defaultColWidth="9" defaultRowHeight="14.25"/>
  <cols>
    <col min="1" max="1" width="4.625" style="29" customWidth="1"/>
    <col min="2" max="2" width="7.625" style="30" customWidth="1"/>
    <col min="3" max="3" width="19.125" style="29" customWidth="1"/>
    <col min="4" max="5" width="5" style="29" customWidth="1"/>
    <col min="6" max="7" width="3.875" style="29" customWidth="1"/>
    <col min="8" max="8" width="4" style="29" customWidth="1"/>
    <col min="9" max="9" width="3.875" style="29" customWidth="1"/>
    <col min="10" max="16" width="3.75" style="29" customWidth="1"/>
    <col min="17" max="17" width="4.875" style="29" customWidth="1"/>
    <col min="18" max="16384" width="9" style="29"/>
  </cols>
  <sheetData>
    <row r="1" spans="1:17" ht="20.25" customHeight="1">
      <c r="A1" s="85" t="s">
        <v>120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spans="1:17" ht="14.25" customHeight="1">
      <c r="A2" s="90" t="s">
        <v>2</v>
      </c>
      <c r="B2" s="90" t="s">
        <v>3</v>
      </c>
      <c r="C2" s="90" t="s">
        <v>4</v>
      </c>
      <c r="D2" s="90" t="s">
        <v>5</v>
      </c>
      <c r="E2" s="90" t="s">
        <v>6</v>
      </c>
      <c r="F2" s="90" t="s">
        <v>7</v>
      </c>
      <c r="G2" s="90" t="s">
        <v>8</v>
      </c>
      <c r="H2" s="90" t="s">
        <v>9</v>
      </c>
      <c r="I2" s="90" t="s">
        <v>10</v>
      </c>
      <c r="J2" s="86" t="s">
        <v>11</v>
      </c>
      <c r="K2" s="86"/>
      <c r="L2" s="86"/>
      <c r="M2" s="86"/>
      <c r="N2" s="86"/>
      <c r="O2" s="86"/>
      <c r="P2" s="86"/>
      <c r="Q2" s="86"/>
    </row>
    <row r="3" spans="1:17" ht="21">
      <c r="A3" s="91"/>
      <c r="B3" s="91"/>
      <c r="C3" s="91"/>
      <c r="D3" s="91"/>
      <c r="E3" s="91"/>
      <c r="F3" s="91"/>
      <c r="G3" s="91"/>
      <c r="H3" s="91"/>
      <c r="I3" s="91"/>
      <c r="J3" s="24" t="s">
        <v>12</v>
      </c>
      <c r="K3" s="24" t="s">
        <v>13</v>
      </c>
      <c r="L3" s="24" t="s">
        <v>14</v>
      </c>
      <c r="M3" s="24" t="s">
        <v>15</v>
      </c>
      <c r="N3" s="24" t="s">
        <v>16</v>
      </c>
      <c r="O3" s="24" t="s">
        <v>17</v>
      </c>
      <c r="P3" s="24" t="s">
        <v>18</v>
      </c>
      <c r="Q3" s="24" t="s">
        <v>19</v>
      </c>
    </row>
    <row r="4" spans="1:17" ht="21" customHeight="1">
      <c r="A4" s="92" t="s">
        <v>121</v>
      </c>
      <c r="B4" s="63" t="s">
        <v>122</v>
      </c>
      <c r="C4" s="32" t="s">
        <v>123</v>
      </c>
      <c r="D4" s="33">
        <v>2</v>
      </c>
      <c r="E4" s="34"/>
      <c r="F4" s="11"/>
      <c r="G4" s="11"/>
      <c r="H4" s="11"/>
      <c r="I4" s="11"/>
      <c r="J4" s="12" t="s">
        <v>124</v>
      </c>
      <c r="K4" s="24"/>
      <c r="L4" s="24"/>
      <c r="M4" s="24"/>
      <c r="N4" s="24"/>
      <c r="O4" s="24"/>
      <c r="P4" s="24"/>
      <c r="Q4" s="24"/>
    </row>
    <row r="5" spans="1:17" ht="21" customHeight="1">
      <c r="A5" s="93"/>
      <c r="B5" s="31">
        <v>109381</v>
      </c>
      <c r="C5" s="32" t="s">
        <v>125</v>
      </c>
      <c r="D5" s="33">
        <v>0.5</v>
      </c>
      <c r="E5" s="34">
        <v>12</v>
      </c>
      <c r="F5" s="11"/>
      <c r="G5" s="11"/>
      <c r="H5" s="11">
        <v>12</v>
      </c>
      <c r="I5" s="11"/>
      <c r="J5" s="12">
        <v>4</v>
      </c>
      <c r="K5" s="24"/>
      <c r="L5" s="24"/>
      <c r="M5" s="24"/>
      <c r="N5" s="24"/>
      <c r="O5" s="24"/>
      <c r="P5" s="24"/>
      <c r="Q5" s="24"/>
    </row>
    <row r="6" spans="1:17" ht="21" customHeight="1">
      <c r="A6" s="93"/>
      <c r="B6" s="63" t="s">
        <v>126</v>
      </c>
      <c r="C6" s="35" t="s">
        <v>127</v>
      </c>
      <c r="D6" s="31"/>
      <c r="E6" s="31"/>
      <c r="F6" s="12"/>
      <c r="G6" s="12"/>
      <c r="H6" s="12"/>
      <c r="I6" s="12">
        <v>2</v>
      </c>
      <c r="J6" s="87" t="s">
        <v>128</v>
      </c>
      <c r="K6" s="88"/>
      <c r="L6" s="88"/>
      <c r="M6" s="88"/>
      <c r="N6" s="88"/>
      <c r="O6" s="88"/>
      <c r="P6" s="88"/>
      <c r="Q6" s="89"/>
    </row>
    <row r="7" spans="1:17" ht="21" customHeight="1">
      <c r="A7" s="93"/>
      <c r="B7" s="31" t="s">
        <v>129</v>
      </c>
      <c r="C7" s="36" t="s">
        <v>130</v>
      </c>
      <c r="D7" s="31">
        <v>2</v>
      </c>
      <c r="E7" s="31"/>
      <c r="F7" s="12"/>
      <c r="G7" s="12"/>
      <c r="H7" s="26"/>
      <c r="I7" s="12"/>
      <c r="J7" s="26"/>
      <c r="K7" s="12" t="s">
        <v>124</v>
      </c>
      <c r="L7" s="26"/>
      <c r="M7" s="26"/>
      <c r="N7" s="26"/>
      <c r="O7" s="26"/>
      <c r="P7" s="26"/>
      <c r="Q7" s="26"/>
    </row>
    <row r="8" spans="1:17" ht="21" customHeight="1">
      <c r="A8" s="93"/>
      <c r="B8" s="31">
        <v>109002</v>
      </c>
      <c r="C8" s="36" t="s">
        <v>131</v>
      </c>
      <c r="D8" s="31">
        <v>2</v>
      </c>
      <c r="E8" s="31"/>
      <c r="F8" s="12"/>
      <c r="G8" s="12"/>
      <c r="H8" s="26"/>
      <c r="I8" s="12"/>
      <c r="J8" s="26"/>
      <c r="K8" s="26"/>
      <c r="L8" s="12" t="s">
        <v>124</v>
      </c>
      <c r="M8" s="26"/>
      <c r="N8" s="26"/>
      <c r="O8" s="26"/>
      <c r="P8" s="26"/>
      <c r="Q8" s="26"/>
    </row>
    <row r="9" spans="1:17" ht="21" customHeight="1">
      <c r="A9" s="93"/>
      <c r="B9" s="31">
        <v>109404</v>
      </c>
      <c r="C9" s="37" t="s">
        <v>132</v>
      </c>
      <c r="D9" s="31">
        <v>1.5</v>
      </c>
      <c r="E9" s="31">
        <v>32</v>
      </c>
      <c r="F9" s="15"/>
      <c r="G9" s="12"/>
      <c r="H9" s="15">
        <v>32</v>
      </c>
      <c r="I9" s="15"/>
      <c r="J9" s="15"/>
      <c r="K9" s="15"/>
      <c r="L9" s="12"/>
      <c r="M9" s="12">
        <v>2</v>
      </c>
      <c r="N9" s="26"/>
      <c r="O9" s="26"/>
      <c r="P9" s="26"/>
      <c r="Q9" s="26"/>
    </row>
    <row r="10" spans="1:17" ht="21" customHeight="1">
      <c r="A10" s="93"/>
      <c r="B10" s="31">
        <v>109312</v>
      </c>
      <c r="C10" s="38" t="s">
        <v>133</v>
      </c>
      <c r="D10" s="31">
        <v>2</v>
      </c>
      <c r="E10" s="31"/>
      <c r="F10" s="12"/>
      <c r="G10" s="12"/>
      <c r="H10" s="26"/>
      <c r="I10" s="12"/>
      <c r="J10" s="26"/>
      <c r="K10" s="26"/>
      <c r="L10" s="26"/>
      <c r="M10" s="12" t="s">
        <v>124</v>
      </c>
      <c r="N10" s="26"/>
      <c r="O10" s="26"/>
      <c r="P10" s="26"/>
      <c r="Q10" s="26"/>
    </row>
    <row r="11" spans="1:17" ht="21" customHeight="1">
      <c r="A11" s="93"/>
      <c r="B11" s="31">
        <v>109390</v>
      </c>
      <c r="C11" s="37" t="s">
        <v>134</v>
      </c>
      <c r="D11" s="31">
        <v>1.5</v>
      </c>
      <c r="E11" s="31">
        <v>32</v>
      </c>
      <c r="F11" s="3"/>
      <c r="G11" s="3"/>
      <c r="H11" s="3">
        <v>32</v>
      </c>
      <c r="I11" s="12"/>
      <c r="J11" s="15"/>
      <c r="K11" s="15"/>
      <c r="L11" s="12"/>
      <c r="M11" s="15"/>
      <c r="N11" s="12">
        <v>2</v>
      </c>
      <c r="O11" s="12"/>
      <c r="P11" s="12"/>
      <c r="Q11" s="12"/>
    </row>
    <row r="12" spans="1:17" ht="21" customHeight="1">
      <c r="A12" s="93"/>
      <c r="B12" s="31">
        <v>109383</v>
      </c>
      <c r="C12" s="37" t="s">
        <v>135</v>
      </c>
      <c r="D12" s="39">
        <v>1.5</v>
      </c>
      <c r="E12" s="39">
        <v>32</v>
      </c>
      <c r="F12" s="40"/>
      <c r="H12" s="40">
        <v>32</v>
      </c>
      <c r="I12" s="12"/>
      <c r="J12" s="26"/>
      <c r="K12" s="26"/>
      <c r="L12" s="12"/>
      <c r="M12" s="15"/>
      <c r="N12" s="15">
        <v>2</v>
      </c>
      <c r="O12" s="26"/>
      <c r="P12" s="12"/>
      <c r="Q12" s="12"/>
    </row>
    <row r="13" spans="1:17" ht="21" customHeight="1">
      <c r="A13" s="93"/>
      <c r="B13" s="31">
        <v>109384</v>
      </c>
      <c r="C13" s="36" t="s">
        <v>136</v>
      </c>
      <c r="D13" s="31">
        <v>2</v>
      </c>
      <c r="E13" s="31"/>
      <c r="F13" s="12"/>
      <c r="G13" s="12"/>
      <c r="H13" s="15"/>
      <c r="I13" s="12"/>
      <c r="J13" s="15"/>
      <c r="K13" s="15"/>
      <c r="L13" s="15"/>
      <c r="M13" s="15"/>
      <c r="N13" s="15" t="s">
        <v>124</v>
      </c>
      <c r="O13" s="26"/>
      <c r="P13" s="12"/>
      <c r="Q13" s="12"/>
    </row>
    <row r="14" spans="1:17" ht="21" customHeight="1">
      <c r="A14" s="93"/>
      <c r="B14" s="31">
        <v>109385</v>
      </c>
      <c r="C14" s="36" t="s">
        <v>137</v>
      </c>
      <c r="D14" s="39">
        <v>1.5</v>
      </c>
      <c r="E14" s="39">
        <v>32</v>
      </c>
      <c r="F14" s="12"/>
      <c r="G14" s="12"/>
      <c r="H14" s="15">
        <v>32</v>
      </c>
      <c r="I14" s="12"/>
      <c r="J14" s="15"/>
      <c r="K14" s="15"/>
      <c r="L14" s="15"/>
      <c r="M14" s="15"/>
      <c r="N14" s="15"/>
      <c r="O14" s="15">
        <v>2</v>
      </c>
      <c r="P14" s="12"/>
      <c r="Q14" s="12"/>
    </row>
    <row r="15" spans="1:17" ht="21" customHeight="1">
      <c r="A15" s="93"/>
      <c r="B15" s="31">
        <v>109369</v>
      </c>
      <c r="C15" s="36" t="s">
        <v>138</v>
      </c>
      <c r="D15" s="31">
        <v>2</v>
      </c>
      <c r="E15" s="31"/>
      <c r="F15" s="15"/>
      <c r="G15" s="26"/>
      <c r="H15" s="3"/>
      <c r="I15" s="26"/>
      <c r="J15" s="26"/>
      <c r="K15" s="26"/>
      <c r="L15" s="26"/>
      <c r="M15" s="26"/>
      <c r="N15" s="26"/>
      <c r="O15" s="15" t="s">
        <v>124</v>
      </c>
      <c r="P15" s="15"/>
      <c r="Q15" s="12"/>
    </row>
    <row r="16" spans="1:17" ht="21" customHeight="1">
      <c r="A16" s="93"/>
      <c r="B16" s="31">
        <v>109377</v>
      </c>
      <c r="C16" s="36" t="s">
        <v>139</v>
      </c>
      <c r="D16" s="31">
        <v>6</v>
      </c>
      <c r="E16" s="31"/>
      <c r="F16" s="15"/>
      <c r="G16" s="26"/>
      <c r="H16" s="3"/>
      <c r="I16" s="26"/>
      <c r="J16" s="26"/>
      <c r="K16" s="26"/>
      <c r="L16" s="26"/>
      <c r="M16" s="26"/>
      <c r="N16" s="26"/>
      <c r="O16" s="15"/>
      <c r="P16" s="15" t="s">
        <v>140</v>
      </c>
      <c r="Q16" s="12"/>
    </row>
    <row r="17" spans="1:17" ht="21" customHeight="1">
      <c r="A17" s="94"/>
      <c r="B17" s="31">
        <v>109037</v>
      </c>
      <c r="C17" s="36" t="s">
        <v>141</v>
      </c>
      <c r="D17" s="31">
        <v>12</v>
      </c>
      <c r="E17" s="31"/>
      <c r="F17" s="12"/>
      <c r="G17" s="12"/>
      <c r="H17" s="26"/>
      <c r="I17" s="12"/>
      <c r="J17" s="26"/>
      <c r="K17" s="26"/>
      <c r="L17" s="26"/>
      <c r="M17" s="26"/>
      <c r="N17" s="12"/>
      <c r="O17" s="12"/>
      <c r="P17" s="12"/>
      <c r="Q17" s="12" t="s">
        <v>142</v>
      </c>
    </row>
    <row r="18" spans="1:17" ht="21" customHeight="1">
      <c r="A18" s="70" t="s">
        <v>84</v>
      </c>
      <c r="B18" s="70"/>
      <c r="C18" s="70"/>
      <c r="D18" s="31">
        <f t="shared" ref="D18:Q18" si="0">SUM(D4:D17)</f>
        <v>36.5</v>
      </c>
      <c r="E18" s="31">
        <f t="shared" si="0"/>
        <v>140</v>
      </c>
      <c r="F18" s="15"/>
      <c r="G18" s="15"/>
      <c r="H18" s="15">
        <f t="shared" si="0"/>
        <v>140</v>
      </c>
      <c r="I18" s="15">
        <f t="shared" si="0"/>
        <v>2</v>
      </c>
      <c r="J18" s="15">
        <f t="shared" si="0"/>
        <v>4</v>
      </c>
      <c r="K18" s="15">
        <f t="shared" si="0"/>
        <v>0</v>
      </c>
      <c r="L18" s="15">
        <f t="shared" si="0"/>
        <v>0</v>
      </c>
      <c r="M18" s="15">
        <f t="shared" si="0"/>
        <v>2</v>
      </c>
      <c r="N18" s="15">
        <f t="shared" si="0"/>
        <v>4</v>
      </c>
      <c r="O18" s="15">
        <f t="shared" si="0"/>
        <v>2</v>
      </c>
      <c r="P18" s="15">
        <f t="shared" si="0"/>
        <v>0</v>
      </c>
      <c r="Q18" s="15">
        <f t="shared" si="0"/>
        <v>0</v>
      </c>
    </row>
    <row r="19" spans="1:17" ht="21" customHeight="1"/>
  </sheetData>
  <mergeCells count="14">
    <mergeCell ref="A1:Q1"/>
    <mergeCell ref="J2:Q2"/>
    <mergeCell ref="J6:Q6"/>
    <mergeCell ref="A18:C18"/>
    <mergeCell ref="A2:A3"/>
    <mergeCell ref="A4:A17"/>
    <mergeCell ref="B2:B3"/>
    <mergeCell ref="C2:C3"/>
    <mergeCell ref="D2:D3"/>
    <mergeCell ref="E2:E3"/>
    <mergeCell ref="F2:F3"/>
    <mergeCell ref="G2:G3"/>
    <mergeCell ref="H2:H3"/>
    <mergeCell ref="I2:I3"/>
  </mergeCells>
  <phoneticPr fontId="6" type="noConversion"/>
  <pageMargins left="0.75" right="0.218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3"/>
  <sheetViews>
    <sheetView workbookViewId="0">
      <selection activeCell="H18" sqref="H18"/>
    </sheetView>
  </sheetViews>
  <sheetFormatPr defaultColWidth="9" defaultRowHeight="14.25"/>
  <cols>
    <col min="1" max="1" width="7.625" customWidth="1"/>
    <col min="2" max="2" width="15.5" customWidth="1"/>
    <col min="3" max="3" width="5.625" customWidth="1"/>
    <col min="4" max="5" width="4.375" customWidth="1"/>
    <col min="6" max="6" width="4" customWidth="1"/>
    <col min="7" max="7" width="4.5" customWidth="1"/>
    <col min="8" max="9" width="4" customWidth="1"/>
    <col min="10" max="13" width="4.125" customWidth="1"/>
    <col min="14" max="14" width="3.875" customWidth="1"/>
    <col min="15" max="15" width="4.375" customWidth="1"/>
    <col min="16" max="17" width="4.125" customWidth="1"/>
  </cols>
  <sheetData>
    <row r="1" spans="1:16" ht="30.75" customHeight="1">
      <c r="A1" s="85" t="s">
        <v>143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6">
      <c r="A2" s="90" t="s">
        <v>3</v>
      </c>
      <c r="B2" s="90" t="s">
        <v>4</v>
      </c>
      <c r="C2" s="95" t="s">
        <v>5</v>
      </c>
      <c r="D2" s="90" t="s">
        <v>6</v>
      </c>
      <c r="E2" s="90" t="s">
        <v>7</v>
      </c>
      <c r="F2" s="90" t="s">
        <v>8</v>
      </c>
      <c r="G2" s="90" t="s">
        <v>9</v>
      </c>
      <c r="H2" s="90" t="s">
        <v>10</v>
      </c>
      <c r="I2" s="78" t="s">
        <v>11</v>
      </c>
      <c r="J2" s="78"/>
      <c r="K2" s="78"/>
      <c r="L2" s="78"/>
      <c r="M2" s="78"/>
      <c r="N2" s="78"/>
      <c r="O2" s="78"/>
      <c r="P2" s="78"/>
    </row>
    <row r="3" spans="1:16" ht="30" customHeight="1">
      <c r="A3" s="91"/>
      <c r="B3" s="91"/>
      <c r="C3" s="96"/>
      <c r="D3" s="91"/>
      <c r="E3" s="91"/>
      <c r="F3" s="91"/>
      <c r="G3" s="91"/>
      <c r="H3" s="91"/>
      <c r="I3" s="24" t="s">
        <v>12</v>
      </c>
      <c r="J3" s="24" t="s">
        <v>13</v>
      </c>
      <c r="K3" s="24" t="s">
        <v>14</v>
      </c>
      <c r="L3" s="24" t="s">
        <v>15</v>
      </c>
      <c r="M3" s="24" t="s">
        <v>16</v>
      </c>
      <c r="N3" s="24" t="s">
        <v>17</v>
      </c>
      <c r="O3" s="24" t="s">
        <v>18</v>
      </c>
      <c r="P3" s="24" t="s">
        <v>19</v>
      </c>
    </row>
    <row r="4" spans="1:16" ht="19.5" customHeight="1">
      <c r="A4" s="12">
        <v>109360</v>
      </c>
      <c r="B4" s="13" t="s">
        <v>78</v>
      </c>
      <c r="C4" s="3">
        <v>3</v>
      </c>
      <c r="D4" s="3">
        <v>48</v>
      </c>
      <c r="E4" s="3">
        <v>48</v>
      </c>
      <c r="F4" s="3"/>
      <c r="G4" s="12"/>
      <c r="H4" s="14"/>
      <c r="I4" s="25"/>
      <c r="J4" s="25"/>
      <c r="K4" s="25"/>
      <c r="L4" s="12">
        <v>3</v>
      </c>
      <c r="M4" s="12"/>
      <c r="N4" s="12"/>
      <c r="O4" s="12"/>
      <c r="P4" s="12"/>
    </row>
    <row r="5" spans="1:16" ht="19.5" customHeight="1">
      <c r="A5" s="15">
        <v>109025</v>
      </c>
      <c r="B5" s="13" t="s">
        <v>90</v>
      </c>
      <c r="C5" s="3">
        <v>3</v>
      </c>
      <c r="D5" s="3">
        <v>48</v>
      </c>
      <c r="E5" s="3">
        <v>40</v>
      </c>
      <c r="F5" s="3"/>
      <c r="G5" s="2">
        <v>8</v>
      </c>
      <c r="H5" s="15"/>
      <c r="I5" s="15"/>
      <c r="J5" s="15"/>
      <c r="K5" s="15"/>
      <c r="M5" s="2">
        <v>3</v>
      </c>
      <c r="N5" s="12"/>
      <c r="O5" s="12"/>
      <c r="P5" s="12"/>
    </row>
    <row r="6" spans="1:16" ht="19.5" customHeight="1">
      <c r="A6" s="15">
        <v>109393</v>
      </c>
      <c r="B6" s="13" t="s">
        <v>144</v>
      </c>
      <c r="C6" s="3">
        <v>3</v>
      </c>
      <c r="D6" s="3">
        <v>48</v>
      </c>
      <c r="E6" s="3">
        <v>48</v>
      </c>
      <c r="F6" s="3"/>
      <c r="G6" s="3"/>
      <c r="H6" s="3"/>
      <c r="I6" s="3"/>
      <c r="J6" s="3"/>
      <c r="K6" s="26"/>
      <c r="L6" s="26"/>
      <c r="N6" s="2">
        <v>3</v>
      </c>
      <c r="O6" s="12"/>
      <c r="P6" s="27"/>
    </row>
    <row r="7" spans="1:16" ht="19.5" customHeight="1">
      <c r="A7" s="3">
        <v>109362</v>
      </c>
      <c r="B7" s="13" t="s">
        <v>83</v>
      </c>
      <c r="C7" s="3">
        <v>2.5</v>
      </c>
      <c r="D7" s="3">
        <v>48</v>
      </c>
      <c r="E7" s="3">
        <v>32</v>
      </c>
      <c r="F7" s="3"/>
      <c r="G7" s="2">
        <v>16</v>
      </c>
      <c r="H7" s="12"/>
      <c r="I7" s="12"/>
      <c r="J7" s="12"/>
      <c r="K7" s="12"/>
      <c r="L7" s="12"/>
      <c r="M7" s="12"/>
      <c r="N7" s="12">
        <v>3</v>
      </c>
      <c r="O7" s="12"/>
      <c r="P7" s="12"/>
    </row>
    <row r="8" spans="1:16" ht="19.5" customHeight="1">
      <c r="A8" s="16">
        <v>109403</v>
      </c>
      <c r="B8" s="13" t="s">
        <v>109</v>
      </c>
      <c r="C8" s="3">
        <v>2</v>
      </c>
      <c r="D8" s="3">
        <v>48</v>
      </c>
      <c r="E8" s="3">
        <v>16</v>
      </c>
      <c r="F8" s="3"/>
      <c r="G8" s="3">
        <v>32</v>
      </c>
      <c r="H8" s="14"/>
      <c r="I8" s="14"/>
      <c r="J8" s="14"/>
      <c r="K8" s="14"/>
      <c r="L8" s="14"/>
      <c r="M8" s="14"/>
      <c r="N8" s="2">
        <v>3</v>
      </c>
      <c r="O8" s="12"/>
      <c r="P8" s="12"/>
    </row>
    <row r="9" spans="1:16" ht="19.5" customHeight="1">
      <c r="A9" s="15">
        <v>109417</v>
      </c>
      <c r="B9" s="17" t="s">
        <v>145</v>
      </c>
      <c r="C9" s="18">
        <v>1.5</v>
      </c>
      <c r="D9" s="18">
        <v>32</v>
      </c>
      <c r="E9" s="18"/>
      <c r="F9" s="18"/>
      <c r="G9" s="12">
        <v>32</v>
      </c>
      <c r="H9" s="14"/>
      <c r="I9" s="14"/>
      <c r="J9" s="14"/>
      <c r="K9" s="14"/>
      <c r="L9" s="12">
        <v>4</v>
      </c>
      <c r="M9" s="14"/>
      <c r="N9" s="12"/>
      <c r="O9" s="14"/>
      <c r="P9" s="12"/>
    </row>
    <row r="10" spans="1:16" ht="19.5" customHeight="1">
      <c r="A10" s="15">
        <v>109379</v>
      </c>
      <c r="B10" s="13" t="s">
        <v>92</v>
      </c>
      <c r="C10" s="19">
        <v>3</v>
      </c>
      <c r="D10" s="19">
        <v>48</v>
      </c>
      <c r="E10" s="19">
        <v>48</v>
      </c>
      <c r="F10" s="3"/>
      <c r="G10" s="12"/>
      <c r="H10" s="14"/>
      <c r="I10" s="3"/>
      <c r="J10" s="3"/>
      <c r="K10" s="3"/>
      <c r="L10" s="14"/>
      <c r="M10" s="14"/>
      <c r="N10" s="3">
        <v>3</v>
      </c>
      <c r="O10" s="12"/>
      <c r="P10" s="12"/>
    </row>
    <row r="11" spans="1:16" ht="19.5" customHeight="1">
      <c r="A11" s="3">
        <v>109238</v>
      </c>
      <c r="B11" s="20" t="s">
        <v>114</v>
      </c>
      <c r="C11" s="3">
        <v>1.5</v>
      </c>
      <c r="D11" s="3">
        <v>32</v>
      </c>
      <c r="E11" s="3"/>
      <c r="F11" s="3"/>
      <c r="G11" s="3">
        <v>32</v>
      </c>
      <c r="H11" s="14"/>
      <c r="I11" s="14"/>
      <c r="J11" s="14"/>
      <c r="K11" s="14"/>
      <c r="L11" s="14"/>
      <c r="M11" s="14"/>
      <c r="N11" s="12">
        <v>2</v>
      </c>
      <c r="O11" s="14"/>
      <c r="P11" s="12"/>
    </row>
    <row r="12" spans="1:16" ht="19.5" customHeight="1">
      <c r="A12" s="3">
        <v>109251</v>
      </c>
      <c r="B12" s="20" t="s">
        <v>110</v>
      </c>
      <c r="C12" s="3">
        <v>2</v>
      </c>
      <c r="D12" s="3">
        <v>48</v>
      </c>
      <c r="E12" s="3">
        <v>16</v>
      </c>
      <c r="F12" s="3">
        <v>16</v>
      </c>
      <c r="G12" s="2">
        <v>16</v>
      </c>
      <c r="H12" s="15"/>
      <c r="I12" s="15"/>
      <c r="J12" s="15"/>
      <c r="K12" s="15"/>
      <c r="L12" s="15"/>
      <c r="M12" s="12"/>
      <c r="N12" s="12">
        <v>3</v>
      </c>
      <c r="O12" s="14"/>
      <c r="P12" s="12"/>
    </row>
    <row r="13" spans="1:16" ht="19.5" customHeight="1">
      <c r="A13" s="86" t="s">
        <v>75</v>
      </c>
      <c r="B13" s="86"/>
      <c r="C13" s="21">
        <f t="shared" ref="C13:G13" si="0">SUM(C4:C12)</f>
        <v>21.5</v>
      </c>
      <c r="D13" s="22">
        <f t="shared" si="0"/>
        <v>400</v>
      </c>
      <c r="E13" s="22">
        <f t="shared" si="0"/>
        <v>248</v>
      </c>
      <c r="F13" s="22">
        <f t="shared" si="0"/>
        <v>16</v>
      </c>
      <c r="G13" s="22">
        <f t="shared" si="0"/>
        <v>136</v>
      </c>
      <c r="H13" s="23"/>
      <c r="I13" s="23"/>
      <c r="J13" s="23"/>
      <c r="K13" s="12"/>
      <c r="L13" s="12">
        <f t="shared" ref="L13:N13" si="1">SUM(L4:L12)</f>
        <v>7</v>
      </c>
      <c r="M13" s="12">
        <f t="shared" si="1"/>
        <v>3</v>
      </c>
      <c r="N13" s="12">
        <f t="shared" si="1"/>
        <v>17</v>
      </c>
      <c r="O13" s="28"/>
      <c r="P13" s="23"/>
    </row>
  </sheetData>
  <mergeCells count="11">
    <mergeCell ref="A1:P1"/>
    <mergeCell ref="I2:P2"/>
    <mergeCell ref="A13:B13"/>
    <mergeCell ref="A2:A3"/>
    <mergeCell ref="B2:B3"/>
    <mergeCell ref="C2:C3"/>
    <mergeCell ref="D2:D3"/>
    <mergeCell ref="E2:E3"/>
    <mergeCell ref="F2:F3"/>
    <mergeCell ref="G2:G3"/>
    <mergeCell ref="H2:H3"/>
  </mergeCells>
  <phoneticPr fontId="6" type="noConversion"/>
  <pageMargins left="0.75" right="0.218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selection activeCell="H19" sqref="H19"/>
    </sheetView>
  </sheetViews>
  <sheetFormatPr defaultColWidth="9" defaultRowHeight="14.25"/>
  <cols>
    <col min="1" max="3" width="9" style="1"/>
    <col min="4" max="8" width="8.625" style="1" customWidth="1"/>
    <col min="9" max="16384" width="9" style="1"/>
  </cols>
  <sheetData>
    <row r="1" spans="1:8" ht="18" customHeight="1">
      <c r="A1" s="102" t="s">
        <v>2</v>
      </c>
      <c r="B1" s="103"/>
      <c r="C1" s="97" t="s">
        <v>146</v>
      </c>
      <c r="D1" s="98"/>
      <c r="E1" s="98"/>
      <c r="F1" s="98"/>
      <c r="G1" s="98"/>
      <c r="H1" s="99"/>
    </row>
    <row r="2" spans="1:8" ht="16.899999999999999" customHeight="1">
      <c r="A2" s="104"/>
      <c r="B2" s="105"/>
      <c r="C2" s="71" t="s">
        <v>147</v>
      </c>
      <c r="D2" s="71" t="s">
        <v>148</v>
      </c>
      <c r="E2" s="100" t="s">
        <v>149</v>
      </c>
      <c r="F2" s="101"/>
      <c r="G2" s="100" t="s">
        <v>150</v>
      </c>
      <c r="H2" s="101"/>
    </row>
    <row r="3" spans="1:8" ht="22.5" customHeight="1">
      <c r="A3" s="106"/>
      <c r="B3" s="107"/>
      <c r="C3" s="72"/>
      <c r="D3" s="72"/>
      <c r="E3" s="2" t="s">
        <v>151</v>
      </c>
      <c r="F3" s="2" t="s">
        <v>148</v>
      </c>
      <c r="G3" s="2" t="s">
        <v>151</v>
      </c>
      <c r="H3" s="2" t="s">
        <v>148</v>
      </c>
    </row>
    <row r="4" spans="1:8" ht="14.45" customHeight="1">
      <c r="A4" s="100" t="s">
        <v>20</v>
      </c>
      <c r="B4" s="101"/>
      <c r="C4" s="3">
        <f>必修!D27</f>
        <v>54.5</v>
      </c>
      <c r="D4" s="4">
        <f>C4/$C$10</f>
        <v>0.33030303030302999</v>
      </c>
      <c r="E4" s="5">
        <f t="shared" ref="E4:E8" si="0">C4-G4</f>
        <v>47.5</v>
      </c>
      <c r="F4" s="4">
        <f>E4/$C$10</f>
        <v>0.28787878787878801</v>
      </c>
      <c r="G4" s="6">
        <v>7</v>
      </c>
      <c r="H4" s="4">
        <f>G4/$C$10</f>
        <v>4.2424242424242399E-2</v>
      </c>
    </row>
    <row r="5" spans="1:8" ht="14.45" customHeight="1">
      <c r="A5" s="100" t="s">
        <v>64</v>
      </c>
      <c r="B5" s="101"/>
      <c r="C5" s="3">
        <f>必修!D36</f>
        <v>22.5</v>
      </c>
      <c r="D5" s="4">
        <f t="shared" ref="D5:D10" si="1">C5/$C$10</f>
        <v>0.13636363636363599</v>
      </c>
      <c r="E5" s="5">
        <f t="shared" si="0"/>
        <v>19.5</v>
      </c>
      <c r="F5" s="4">
        <f t="shared" ref="F5:F10" si="2">E5/$C$10</f>
        <v>0.118181818181818</v>
      </c>
      <c r="G5" s="3">
        <v>3</v>
      </c>
      <c r="H5" s="4">
        <f t="shared" ref="H5:H10" si="3">G5/$C$10</f>
        <v>1.8181818181818198E-2</v>
      </c>
    </row>
    <row r="6" spans="1:8" ht="14.45" customHeight="1">
      <c r="A6" s="100" t="s">
        <v>76</v>
      </c>
      <c r="B6" s="101"/>
      <c r="C6" s="3">
        <f>必修!D44</f>
        <v>19.5</v>
      </c>
      <c r="D6" s="4">
        <f t="shared" si="1"/>
        <v>0.118181818181818</v>
      </c>
      <c r="E6" s="5">
        <f t="shared" si="0"/>
        <v>17.5</v>
      </c>
      <c r="F6" s="4">
        <f t="shared" si="2"/>
        <v>0.10606060606060599</v>
      </c>
      <c r="G6" s="3">
        <v>2</v>
      </c>
      <c r="H6" s="4">
        <f t="shared" si="3"/>
        <v>1.21212121212121E-2</v>
      </c>
    </row>
    <row r="7" spans="1:8" ht="14.45" customHeight="1">
      <c r="A7" s="109" t="s">
        <v>152</v>
      </c>
      <c r="B7" s="3" t="s">
        <v>153</v>
      </c>
      <c r="C7" s="3">
        <v>24</v>
      </c>
      <c r="D7" s="4">
        <f t="shared" si="1"/>
        <v>0.145454545454545</v>
      </c>
      <c r="E7" s="5">
        <f t="shared" si="0"/>
        <v>13</v>
      </c>
      <c r="F7" s="4">
        <f t="shared" si="2"/>
        <v>7.8787878787878796E-2</v>
      </c>
      <c r="G7" s="8">
        <v>11</v>
      </c>
      <c r="H7" s="4">
        <f t="shared" si="3"/>
        <v>6.6666666666666693E-2</v>
      </c>
    </row>
    <row r="8" spans="1:8" ht="14.45" customHeight="1">
      <c r="A8" s="110"/>
      <c r="B8" s="3" t="s">
        <v>154</v>
      </c>
      <c r="C8" s="3">
        <f>选修!E31</f>
        <v>8</v>
      </c>
      <c r="D8" s="4">
        <f t="shared" si="1"/>
        <v>4.8484848484848499E-2</v>
      </c>
      <c r="E8" s="5">
        <f t="shared" si="0"/>
        <v>8</v>
      </c>
      <c r="F8" s="4">
        <f t="shared" si="2"/>
        <v>4.8484848484848499E-2</v>
      </c>
      <c r="G8" s="3">
        <v>0</v>
      </c>
      <c r="H8" s="4">
        <f t="shared" si="3"/>
        <v>0</v>
      </c>
    </row>
    <row r="9" spans="1:8" ht="14.45" customHeight="1">
      <c r="A9" s="100" t="s">
        <v>155</v>
      </c>
      <c r="B9" s="101"/>
      <c r="C9" s="3">
        <f>实践!D18</f>
        <v>36.5</v>
      </c>
      <c r="D9" s="4">
        <f t="shared" si="1"/>
        <v>0.221212121212121</v>
      </c>
      <c r="E9" s="5" t="s">
        <v>156</v>
      </c>
      <c r="F9" s="4">
        <f t="shared" si="2"/>
        <v>0</v>
      </c>
      <c r="G9" s="5">
        <f>C9-E9</f>
        <v>36.5</v>
      </c>
      <c r="H9" s="4">
        <f t="shared" si="3"/>
        <v>0.221212121212121</v>
      </c>
    </row>
    <row r="10" spans="1:8" ht="14.45" customHeight="1">
      <c r="A10" s="100" t="s">
        <v>157</v>
      </c>
      <c r="B10" s="101"/>
      <c r="C10" s="3">
        <f t="shared" ref="C10:G10" si="4">SUM(C4:C9)</f>
        <v>165</v>
      </c>
      <c r="D10" s="4">
        <f t="shared" si="1"/>
        <v>1</v>
      </c>
      <c r="E10" s="5">
        <f t="shared" si="4"/>
        <v>105.5</v>
      </c>
      <c r="F10" s="4">
        <f t="shared" si="2"/>
        <v>0.63939393939393896</v>
      </c>
      <c r="G10" s="3">
        <f t="shared" si="4"/>
        <v>59.5</v>
      </c>
      <c r="H10" s="4">
        <f t="shared" si="3"/>
        <v>0.36060606060606099</v>
      </c>
    </row>
    <row r="11" spans="1:8" ht="14.45" customHeight="1">
      <c r="A11" s="100" t="s">
        <v>158</v>
      </c>
      <c r="B11" s="101"/>
      <c r="C11" s="3">
        <v>8</v>
      </c>
      <c r="D11" s="3"/>
      <c r="E11" s="3"/>
      <c r="F11" s="10"/>
      <c r="G11" s="10"/>
      <c r="H11" s="10"/>
    </row>
    <row r="12" spans="1:8" ht="14.45" customHeight="1">
      <c r="A12" s="100" t="s">
        <v>159</v>
      </c>
      <c r="B12" s="101"/>
      <c r="C12" s="3">
        <v>7</v>
      </c>
      <c r="D12" s="3"/>
      <c r="E12" s="3"/>
      <c r="F12" s="10"/>
      <c r="G12" s="10"/>
      <c r="H12" s="10"/>
    </row>
    <row r="13" spans="1:8" ht="14.45" customHeight="1">
      <c r="A13" s="100" t="s">
        <v>160</v>
      </c>
      <c r="B13" s="101"/>
      <c r="C13" s="3">
        <f>SUM(C10:C12)</f>
        <v>180</v>
      </c>
      <c r="D13" s="3"/>
      <c r="E13" s="3"/>
      <c r="F13" s="10"/>
      <c r="G13" s="10"/>
      <c r="H13" s="10"/>
    </row>
    <row r="14" spans="1:8" ht="15" customHeight="1">
      <c r="A14" s="108" t="s">
        <v>161</v>
      </c>
      <c r="B14" s="108"/>
      <c r="C14" s="108"/>
      <c r="D14" s="108"/>
      <c r="E14" s="108"/>
      <c r="F14" s="108"/>
      <c r="G14" s="108"/>
      <c r="H14" s="108"/>
    </row>
    <row r="15" spans="1:8" ht="15" customHeight="1">
      <c r="A15" s="108" t="s">
        <v>162</v>
      </c>
      <c r="B15" s="108"/>
      <c r="C15" s="108"/>
      <c r="D15" s="108"/>
      <c r="E15" s="108"/>
      <c r="F15" s="108"/>
      <c r="G15" s="108"/>
      <c r="H15" s="108"/>
    </row>
    <row r="16" spans="1:8" ht="15" customHeight="1">
      <c r="A16" s="108" t="s">
        <v>163</v>
      </c>
      <c r="B16" s="108"/>
      <c r="C16" s="108"/>
      <c r="D16" s="108"/>
      <c r="E16" s="108"/>
      <c r="F16" s="108"/>
      <c r="G16" s="108"/>
      <c r="H16" s="108"/>
    </row>
  </sheetData>
  <mergeCells count="18">
    <mergeCell ref="A13:B13"/>
    <mergeCell ref="A14:H14"/>
    <mergeCell ref="A15:H15"/>
    <mergeCell ref="A16:H16"/>
    <mergeCell ref="A7:A8"/>
    <mergeCell ref="A6:B6"/>
    <mergeCell ref="A9:B9"/>
    <mergeCell ref="A10:B10"/>
    <mergeCell ref="A11:B11"/>
    <mergeCell ref="A12:B12"/>
    <mergeCell ref="C1:H1"/>
    <mergeCell ref="E2:F2"/>
    <mergeCell ref="G2:H2"/>
    <mergeCell ref="A4:B4"/>
    <mergeCell ref="A5:B5"/>
    <mergeCell ref="C2:C3"/>
    <mergeCell ref="D2:D3"/>
    <mergeCell ref="A1:B3"/>
  </mergeCells>
  <phoneticPr fontId="6" type="noConversion"/>
  <pageMargins left="0.75" right="0.75" top="1" bottom="1" header="0.5" footer="0.5"/>
  <pageSetup paperSize="9" orientation="portrait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必修</vt:lpstr>
      <vt:lpstr>选修</vt:lpstr>
      <vt:lpstr>实践</vt:lpstr>
      <vt:lpstr>辅修计划</vt:lpstr>
      <vt:lpstr>统计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yuhua</dc:creator>
  <cp:lastModifiedBy>微软用户</cp:lastModifiedBy>
  <cp:lastPrinted>2016-11-18T03:01:00Z</cp:lastPrinted>
  <dcterms:created xsi:type="dcterms:W3CDTF">2008-06-23T02:03:00Z</dcterms:created>
  <dcterms:modified xsi:type="dcterms:W3CDTF">2016-11-28T03:13:44Z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2052-10.1.0.6030</vt:lpwstr>
  </property>
</Properties>
</file>